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НС\постановления\2017 год\подгот ОЗП\проект отдела\долбор\"/>
    </mc:Choice>
  </mc:AlternateContent>
  <bookViews>
    <workbookView xWindow="0" yWindow="0" windowWidth="19440" windowHeight="9375" tabRatio="601" activeTab="9"/>
  </bookViews>
  <sheets>
    <sheet name="Ж-А" sheetId="1" r:id="rId1"/>
    <sheet name="ОШобл" sheetId="2" r:id="rId2"/>
    <sheet name="г.Ош" sheetId="10" r:id="rId3"/>
    <sheet name="Баткен" sheetId="5" r:id="rId4"/>
    <sheet name="Чуй" sheetId="9" r:id="rId5"/>
    <sheet name="Талас" sheetId="8" r:id="rId6"/>
    <sheet name="Бишкек" sheetId="4" r:id="rId7"/>
    <sheet name="Нарын" sheetId="7" r:id="rId8"/>
    <sheet name="И-Куль" sheetId="6" r:id="rId9"/>
    <sheet name="республика" sheetId="11" r:id="rId10"/>
  </sheets>
  <definedNames>
    <definedName name="А2">г.Ош!$B$6</definedName>
    <definedName name="В2">г.Ош!$B$6</definedName>
    <definedName name="_xlnm.Print_Titles" localSheetId="3">Баткен!$9:$10</definedName>
    <definedName name="_xlnm.Print_Titles" localSheetId="6">Бишкек!$9:$10</definedName>
    <definedName name="_xlnm.Print_Titles" localSheetId="2">г.Ош!$9:$10</definedName>
    <definedName name="_xlnm.Print_Titles" localSheetId="0">'Ж-А'!$9:$10</definedName>
    <definedName name="_xlnm.Print_Titles" localSheetId="8">'И-Куль'!$9:$10</definedName>
    <definedName name="_xlnm.Print_Titles" localSheetId="7">Нарын!$9:$10</definedName>
    <definedName name="_xlnm.Print_Titles" localSheetId="1">ОШобл!$8:$9</definedName>
    <definedName name="_xlnm.Print_Titles" localSheetId="5">Талас!$9:$10</definedName>
    <definedName name="_xlnm.Print_Titles" localSheetId="4">Чуй!$9:$10</definedName>
    <definedName name="_xlnm.Print_Area" localSheetId="3">Баткен!$A$1:$O$57</definedName>
    <definedName name="_xlnm.Print_Area" localSheetId="6">Бишкек!$A$1:$O$56</definedName>
    <definedName name="_xlnm.Print_Area" localSheetId="2">г.Ош!$A$2:$O$53</definedName>
    <definedName name="_xlnm.Print_Area" localSheetId="0">'Ж-А'!$A$1:$O$63</definedName>
    <definedName name="_xlnm.Print_Area" localSheetId="8">'И-Куль'!$A$2:$O$63</definedName>
    <definedName name="_xlnm.Print_Area" localSheetId="7">Нарын!$A$1:$O$64</definedName>
    <definedName name="_xlnm.Print_Area" localSheetId="1">ОШобл!$A$2:$O$63</definedName>
    <definedName name="_xlnm.Print_Area" localSheetId="9">республика!$A$2:$O$78</definedName>
    <definedName name="_xlnm.Print_Area" localSheetId="4">Чуй!$A$1:$O$66</definedName>
  </definedNames>
  <calcPr calcId="152511"/>
</workbook>
</file>

<file path=xl/calcChain.xml><?xml version="1.0" encoding="utf-8"?>
<calcChain xmlns="http://schemas.openxmlformats.org/spreadsheetml/2006/main">
  <c r="C50" i="11" l="1"/>
  <c r="N50" i="11"/>
  <c r="M50" i="11"/>
  <c r="L50" i="11"/>
  <c r="K50" i="11"/>
  <c r="J50" i="11"/>
  <c r="C56" i="1" l="1"/>
  <c r="C58" i="1"/>
  <c r="C60" i="1"/>
  <c r="C62" i="1"/>
  <c r="C63" i="1"/>
  <c r="C54" i="1"/>
</calcChain>
</file>

<file path=xl/sharedStrings.xml><?xml version="1.0" encoding="utf-8"?>
<sst xmlns="http://schemas.openxmlformats.org/spreadsheetml/2006/main" count="1032" uniqueCount="170">
  <si>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</si>
  <si>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</si>
  <si>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</si>
  <si>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</si>
  <si>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</si>
  <si>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</si>
  <si>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</si>
  <si>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</si>
  <si>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</si>
  <si>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Январь</t>
  </si>
  <si>
    <t>Февраль</t>
  </si>
  <si>
    <t>Март</t>
  </si>
  <si>
    <t>I.</t>
  </si>
  <si>
    <t>1.1.</t>
  </si>
  <si>
    <t>1.2.</t>
  </si>
  <si>
    <t>II.</t>
  </si>
  <si>
    <t>2.1.</t>
  </si>
  <si>
    <t>III.</t>
  </si>
  <si>
    <t>3.1.</t>
  </si>
  <si>
    <t>3.2.</t>
  </si>
  <si>
    <t>3.3.</t>
  </si>
  <si>
    <t>3.4.</t>
  </si>
  <si>
    <t>3.5.</t>
  </si>
  <si>
    <t>3.6.</t>
  </si>
  <si>
    <t>3.8.</t>
  </si>
  <si>
    <t>3.9.</t>
  </si>
  <si>
    <t>3.10.</t>
  </si>
  <si>
    <t>3.11.</t>
  </si>
  <si>
    <t>3.12.</t>
  </si>
  <si>
    <t>3.13.</t>
  </si>
  <si>
    <t>3.7.</t>
  </si>
  <si>
    <t>1.1.1.</t>
  </si>
  <si>
    <t>1.1.2.</t>
  </si>
  <si>
    <t>1.1.3.</t>
  </si>
  <si>
    <t>1.1.4.</t>
  </si>
  <si>
    <t>.</t>
  </si>
  <si>
    <t>1.1.5.</t>
  </si>
  <si>
    <t>3.14.</t>
  </si>
  <si>
    <t>3.15.</t>
  </si>
  <si>
    <t>1.1.2.1.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</si>
  <si>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</si>
  <si>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</si>
  <si>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2.1.1.</t>
  </si>
  <si>
    <t>2.1.2.</t>
  </si>
  <si>
    <t>2.1.3.</t>
  </si>
  <si>
    <t>2.1.4.</t>
  </si>
  <si>
    <t>2.1.5.</t>
  </si>
  <si>
    <t>2.1.6.</t>
  </si>
  <si>
    <t>3.16.</t>
  </si>
  <si>
    <t>3.17.</t>
  </si>
  <si>
    <t>3.18.</t>
  </si>
  <si>
    <t>3.2.1.</t>
  </si>
  <si>
    <t>1.2.1.</t>
  </si>
  <si>
    <t>1.2.2.</t>
  </si>
  <si>
    <t>1.2.3.</t>
  </si>
  <si>
    <t>1.2.4.</t>
  </si>
  <si>
    <t>1.2.2.1.</t>
  </si>
  <si>
    <t>электр энергиясын жана кубаттуулукту керектөөнүн лимиттери жана керектүү отун запасын түзүү</t>
  </si>
  <si>
    <t>Иш-чаранын аталышы</t>
  </si>
  <si>
    <t>Бардыгы</t>
  </si>
  <si>
    <t>2017-жылы</t>
  </si>
  <si>
    <t>облус боюнча электр энергиясын керектөө планы,    бардыгы:</t>
  </si>
  <si>
    <t>анын ичинен: БЭК боюнча электр энергиясын керектөө планы</t>
  </si>
  <si>
    <t>КПП боюнча электр энергиясын керектөө планы</t>
  </si>
  <si>
    <t>облус боюнча чектелүү кубаттуулук  (МВт)</t>
  </si>
  <si>
    <t>БЭК боюнча чектелүү кубаттуулук (МВт)</t>
  </si>
  <si>
    <t>КПП боюнча  чектелүү кубаттуулук (МВт)</t>
  </si>
  <si>
    <t>Электр энергиясы:            (млн кВт. саат)</t>
  </si>
  <si>
    <t>3-тиркеме</t>
  </si>
  <si>
    <t>облус боюнча чектелүү кубаттуулук (МВт)</t>
  </si>
  <si>
    <t>шаар боюнча  чектелүү кубаттуулук  (МВт)</t>
  </si>
  <si>
    <t>4-тиркеме</t>
  </si>
  <si>
    <t>5-тиркеме</t>
  </si>
  <si>
    <t>облус боюнча  чектелүү кубаттуулук (МВт)</t>
  </si>
  <si>
    <t>6-тиркеме</t>
  </si>
  <si>
    <t>Электр энергиясы:            (млн кВт.саат)</t>
  </si>
  <si>
    <t>облус боюнча электр энергиясын керектөө планы, бардыгы:</t>
  </si>
  <si>
    <t>7-тиркеме</t>
  </si>
  <si>
    <t>8-тиркеме</t>
  </si>
  <si>
    <t>9-тиркеме</t>
  </si>
  <si>
    <t>10-тиркеме</t>
  </si>
  <si>
    <t>11-тиркеме</t>
  </si>
  <si>
    <t>республика боюнча электр энергиясын керектөө планы, бардыгы:</t>
  </si>
  <si>
    <t>Кумтөр боюнча чектелүү кубаттуулук (МВт)</t>
  </si>
  <si>
    <t>2018-жылы</t>
  </si>
  <si>
    <t xml:space="preserve">№ </t>
  </si>
  <si>
    <t>2-тиркеме</t>
  </si>
  <si>
    <t>калкты жылуулук менен камсыздоого байланышкан өнөр жайлык</t>
  </si>
  <si>
    <t>ССМдин мекемелери боюнча, республикалык бюджет:</t>
  </si>
  <si>
    <t>БИМдин мекемелери боюнча:</t>
  </si>
  <si>
    <t xml:space="preserve"> - республикалык  бюджет</t>
  </si>
  <si>
    <t xml:space="preserve"> - жергиликтүү бюджет</t>
  </si>
  <si>
    <t>"Кыргызтуракжайкоммунсоюз" МИнин обьектилери боюнча</t>
  </si>
  <si>
    <t>"Бишкекжылуулукэнерго" КИнин обьектилери боюнча</t>
  </si>
  <si>
    <t>Ош "Жылуулуккамсыздоо" МИнин обьектилери боюнча</t>
  </si>
  <si>
    <t>калкка:</t>
  </si>
  <si>
    <t>- көмүр (миң т)</t>
  </si>
  <si>
    <t>ССМдин мекемелери боюнча</t>
  </si>
  <si>
    <t>ММКФнын мекемелери боюнча, республикалык бюджет:</t>
  </si>
  <si>
    <t>БИМдин мекемелери боюнча, республикалык бюджет:</t>
  </si>
  <si>
    <t>билим берүү мекемелери боюнча, жергиликтүү бюджет:</t>
  </si>
  <si>
    <t>маданият мекемелери боюнча, жергиликтүү бюджет:</t>
  </si>
  <si>
    <t>ӨКМнын мекемелери боюнча, республикалык бюджет:</t>
  </si>
  <si>
    <t>ИИМдин мекемелери боюнча, республикалык бюджет:</t>
  </si>
  <si>
    <t>Коргоо комитетинин мекемелери боюнча, республикалык бюджет:</t>
  </si>
  <si>
    <t>МЧКнын бөлүктөрү боюнча, республикалык бюджет:</t>
  </si>
  <si>
    <t>- мазут (миң т)</t>
  </si>
  <si>
    <t>ЖАМКнын мекемелери боюнча, республикалык бюджет:</t>
  </si>
  <si>
    <t>ЭСӨМдүн мекемелери боюнча, республикалык бюджет:</t>
  </si>
  <si>
    <t>БИМга караштуу БОКББ агенттигинин мекемелери боюнча, республикалык бюджет:</t>
  </si>
  <si>
    <t>"Кыргызтуракжайкоммунсоюз" МИнин обьектилери боюнча, республикалык бюджет:</t>
  </si>
  <si>
    <t>"Кыргызтуракжайкоммунсоюз" МИнин обьектилери боюнча, жергиликтүү бюджет:</t>
  </si>
  <si>
    <t>"Бишкекжылуулукэнерго" КИнин обьектилери боюнча, жергиликтүү бюджет:</t>
  </si>
  <si>
    <t>Бишкек шаарынын ЖЭБи боюнча:</t>
  </si>
  <si>
    <t>Ош шаарынын ЖЭБи боюнча:</t>
  </si>
  <si>
    <t>ЖАМКнын бөлүктөрү боюнча, республикалык бюджет:</t>
  </si>
  <si>
    <t>БИМге караштуу БОКББ агенттигинин мекемелери боюнча, республикалык бюджет:</t>
  </si>
  <si>
    <t xml:space="preserve"> - республикалык бюджет</t>
  </si>
  <si>
    <t xml:space="preserve"> - көмүр (миң т)</t>
  </si>
  <si>
    <t>саламаттык сактоо мекемелери боюнча, жергиликтүү бюджет:</t>
  </si>
  <si>
    <t xml:space="preserve">Коргоо комитетинин мекемелери боюнча, республикалык бюджет:  </t>
  </si>
  <si>
    <t>ССМнын мекемелери боюнча</t>
  </si>
  <si>
    <t xml:space="preserve">ССМдин мекемелери боюнча, республикалык бюджет: </t>
  </si>
  <si>
    <t>ММКФнын мекемелери боюнча, республикалык 
бюджет:</t>
  </si>
  <si>
    <t xml:space="preserve">ЭСӨМдүн мекемелери боюнча, республикалык бюджет:  </t>
  </si>
  <si>
    <t xml:space="preserve">БИМге караштуу БОКББ агенттигинин мекемелери боюнча, республикалык бюджет: </t>
  </si>
  <si>
    <t xml:space="preserve"> - мазут (миң т)</t>
  </si>
  <si>
    <t>ССМнин мекемелери боюнча</t>
  </si>
  <si>
    <t xml:space="preserve">Ош шаарынын ЖЭБи боюнча: </t>
  </si>
  <si>
    <t xml:space="preserve"> - көмүр (миң т) </t>
  </si>
  <si>
    <t>шаар боюнча электр энергиясын керектөө планы,     бардыгы:</t>
  </si>
  <si>
    <t>2017/2018-жылдын күз-кыш мезгилине карата Жалал-Абад облусу боюнча</t>
  </si>
  <si>
    <t>Кумтөр ОК боюнча электр энергиясын керектөө планы</t>
  </si>
  <si>
    <t>Кумтөр боюнча  чектелүү кубаттуулук (МВт)</t>
  </si>
  <si>
    <r>
      <t xml:space="preserve">Буу казандарын даярдоо: </t>
    </r>
    <r>
      <rPr>
        <sz val="14"/>
        <rFont val="Times New Roman"/>
        <family val="1"/>
        <charset val="204"/>
      </rPr>
      <t>(даана)</t>
    </r>
  </si>
  <si>
    <t>облус боюнча буу казандарын даярдоо планы, бардыгы:</t>
  </si>
  <si>
    <t>2017/2018-жылдын күз-кыш мезгилине карата Ош облусу боюнча</t>
  </si>
  <si>
    <t>2017/2018-жылдын күз-кыш мезгилине карата Ош шаары боюнча</t>
  </si>
  <si>
    <t>шаар боюнча буу казандарын даярдоо планы, бардыгы:</t>
  </si>
  <si>
    <t>Буу казандарын даярдоо: (даана)</t>
  </si>
  <si>
    <t>2017/2018-жылдын күз-кыш мезгилине карата Талас облусу боюнча</t>
  </si>
  <si>
    <t>2017/2018-жылдын күз-кыш мезгилине карата Чүй облусу боюнча</t>
  </si>
  <si>
    <t>2017/2018-жылдын күз-кыш мезгилине карата Баткен облусу боюнча</t>
  </si>
  <si>
    <t>2017/2018-жылдын күз-кыш мезгилине карата Бишкек шаары боюнча</t>
  </si>
  <si>
    <t>2017/2018-жылдын күз-кыш мезгилине карата Нарын облусу боюнча</t>
  </si>
  <si>
    <t>2017/2018-жылдын күз-кыш мезгилине карата Ысык-Көл облусу боюнча</t>
  </si>
  <si>
    <t xml:space="preserve">2017/2018-жылдын күз-кыш мезгилине карата Кыргыз Республикасы боюнча </t>
  </si>
  <si>
    <t>облус боюнча эл.энер-сын керектөө планы, бардыгы</t>
  </si>
  <si>
    <t>а.и: БЭК боюнча электр энергиясын керектөө планы</t>
  </si>
  <si>
    <t xml:space="preserve">ССМнын мекемелери боюнча, республикалык бюджет: </t>
  </si>
  <si>
    <t>ССМнын мекемелери боюнча, республикалык бюджет:</t>
  </si>
  <si>
    <t>Отун берүү жана запастарын түзүү:</t>
  </si>
  <si>
    <t>Отун берүү жана запастарын түзүүү:</t>
  </si>
  <si>
    <t>"Кыргызстан УЭТ" ААКнын жоготуулары</t>
  </si>
  <si>
    <t>"Кыргызстан УЭТ" ААКнын чарбалык керектөөлөрү</t>
  </si>
  <si>
    <t>"Электр станциялар" ААКнын керектөөлөрү</t>
  </si>
  <si>
    <t xml:space="preserve">"Кыргызтуракжайкоммунсоюз" МИнин объектилери боюнча </t>
  </si>
  <si>
    <t xml:space="preserve">"Кыргызтуракжайкоммунсоюз" МИнин объектилери боюнча, республикалык бюджет:     </t>
  </si>
  <si>
    <t xml:space="preserve">"Кыргызтуракжайкоммунсоюз" МИнин объектилери боюнча, жергиликтүү бюджет:            </t>
  </si>
  <si>
    <t xml:space="preserve">Ош "Жылуулуккамсыздоо" МИнин объектилери боюнча </t>
  </si>
  <si>
    <t>Ош "Жылуулуккамсыздоо" МИнын объектилери боюнча:</t>
  </si>
  <si>
    <r>
      <t xml:space="preserve">Буу казандарын даярдоо: </t>
    </r>
    <r>
      <rPr>
        <sz val="14"/>
        <color theme="1"/>
        <rFont val="Times New Roman"/>
        <family val="1"/>
        <charset val="204"/>
      </rPr>
      <t>(даана)</t>
    </r>
  </si>
  <si>
    <r>
      <t xml:space="preserve">Электр энергиясы:            </t>
    </r>
    <r>
      <rPr>
        <sz val="14"/>
        <color theme="1"/>
        <rFont val="Times New Roman"/>
        <family val="1"/>
        <charset val="204"/>
      </rPr>
      <t>(млн кВт. саат)</t>
    </r>
  </si>
  <si>
    <t>"Электр станциялары" ААКнын керектөөлөрү</t>
  </si>
  <si>
    <t xml:space="preserve">"Бишкекжылуулукэнерго" КИнин объектилери боюнча </t>
  </si>
  <si>
    <t>"Бишкекжылуулукэнерго" КИ объектилери боюнча,  жергиликтүү бюджет:</t>
  </si>
  <si>
    <t>"Электр станциялар" ААКнын  керектөөлөрү</t>
  </si>
  <si>
    <t>"Электр станциялар" ААКнын чарбалык керектөөлөрү</t>
  </si>
  <si>
    <t>"Кыргызстан УЭТ" ААКнын транзиттик керектөөлөрүн эске алуу менен республика боюнча  чектелүү кубаттуулук  (МВт)</t>
  </si>
  <si>
    <t>"Кыргызстан УЭТ" ААКнын транзиттик жоготуулары, МВт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</si>
</sst>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"/>
    <numFmt numFmtId="167" formatCode="0.00000"/>
    <numFmt numFmtId="168" formatCode="0.0000000"/>
  </numFmts>
  <fonts count="36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4"/>
      <name val="Arial"/>
      <family val="2"/>
      <charset val="204"/>
    </font>
    <font>
      <i/>
      <sz val="10"/>
      <name val="Arial"/>
      <family val="2"/>
      <charset val="204"/>
    </font>
    <font>
      <sz val="13.5"/>
      <name val="Times New Roman"/>
      <family val="1"/>
      <charset val="204"/>
    </font>
    <font>
      <sz val="13.5"/>
      <name val="Arial"/>
      <family val="2"/>
      <charset val="204"/>
    </font>
    <font>
      <sz val="13"/>
      <color rgb="FF00206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0" fontId="22" fillId="0" borderId="0"/>
    <xf numFmtId="0" fontId="19" fillId="0" borderId="0"/>
    <xf numFmtId="0" fontId="19" fillId="0" borderId="0"/>
    <xf numFmtId="0" fontId="1" fillId="0" borderId="0"/>
    <xf numFmtId="0" fontId="2" fillId="0" borderId="0"/>
    <xf numFmtId="0" fontId="2" fillId="0" borderId="0"/>
  </cellStyleXfs>
  <cellXfs count="412">
    <xf numFmtId="0" fontId="0" fillId="0" borderId="0" xfId="0"/>
    <xf numFmtId="0" fontId="6" fillId="0" borderId="0" xfId="0" applyNumberFormat="1" applyFont="1" applyAlignment="1">
      <alignment horizontal="center" vertical="center"/>
    </xf>
    <xf numFmtId="0" fontId="7" fillId="0" borderId="0" xfId="0" applyNumberFormat="1" applyFont="1" applyAlignment="1">
      <alignment horizontal="center"/>
    </xf>
    <xf numFmtId="0" fontId="6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/>
    <xf numFmtId="0" fontId="3" fillId="0" borderId="0" xfId="0" applyNumberFormat="1" applyFont="1"/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/>
    <xf numFmtId="0" fontId="3" fillId="0" borderId="0" xfId="0" applyNumberFormat="1" applyFont="1" applyAlignment="1">
      <alignment horizontal="center"/>
    </xf>
    <xf numFmtId="0" fontId="4" fillId="0" borderId="0" xfId="0" applyNumberFormat="1" applyFont="1" applyAlignment="1">
      <alignment horizontal="center"/>
    </xf>
    <xf numFmtId="0" fontId="6" fillId="0" borderId="0" xfId="0" applyNumberFormat="1" applyFont="1" applyAlignment="1">
      <alignment vertical="center"/>
    </xf>
    <xf numFmtId="0" fontId="3" fillId="0" borderId="0" xfId="0" applyNumberFormat="1" applyFont="1" applyAlignment="1">
      <alignment horizontal="center" vertical="center"/>
    </xf>
    <xf numFmtId="0" fontId="2" fillId="0" borderId="0" xfId="0" applyNumberFormat="1" applyFont="1"/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4" fillId="0" borderId="0" xfId="0" applyNumberFormat="1" applyFont="1" applyAlignment="1"/>
    <xf numFmtId="0" fontId="2" fillId="0" borderId="0" xfId="0" applyNumberFormat="1" applyFont="1" applyFill="1"/>
    <xf numFmtId="165" fontId="7" fillId="0" borderId="0" xfId="0" applyNumberFormat="1" applyFont="1" applyAlignment="1">
      <alignment horizontal="center"/>
    </xf>
    <xf numFmtId="0" fontId="5" fillId="0" borderId="0" xfId="0" applyNumberFormat="1" applyFont="1" applyAlignment="1">
      <alignment vertical="center"/>
    </xf>
    <xf numFmtId="0" fontId="7" fillId="0" borderId="0" xfId="0" applyNumberFormat="1" applyFont="1"/>
    <xf numFmtId="0" fontId="10" fillId="0" borderId="0" xfId="0" applyNumberFormat="1" applyFont="1" applyFill="1" applyBorder="1" applyAlignment="1">
      <alignment vertical="center"/>
    </xf>
    <xf numFmtId="0" fontId="2" fillId="0" borderId="0" xfId="0" applyNumberFormat="1" applyFont="1" applyBorder="1"/>
    <xf numFmtId="164" fontId="6" fillId="0" borderId="0" xfId="0" applyNumberFormat="1" applyFont="1"/>
    <xf numFmtId="164" fontId="3" fillId="0" borderId="0" xfId="0" applyNumberFormat="1" applyFont="1" applyAlignment="1">
      <alignment horizontal="center" vertical="center"/>
    </xf>
    <xf numFmtId="164" fontId="2" fillId="0" borderId="0" xfId="0" applyNumberFormat="1" applyFont="1"/>
    <xf numFmtId="0" fontId="6" fillId="0" borderId="0" xfId="0" applyNumberFormat="1" applyFont="1" applyAlignment="1">
      <alignment horizontal="left"/>
    </xf>
    <xf numFmtId="0" fontId="6" fillId="0" borderId="0" xfId="0" applyFont="1"/>
    <xf numFmtId="165" fontId="2" fillId="0" borderId="0" xfId="0" applyNumberFormat="1" applyFont="1"/>
    <xf numFmtId="2" fontId="5" fillId="0" borderId="0" xfId="0" applyNumberFormat="1" applyFont="1" applyBorder="1" applyAlignment="1">
      <alignment horizontal="center" vertical="center" wrapText="1"/>
    </xf>
    <xf numFmtId="165" fontId="6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left" vertical="center"/>
    </xf>
    <xf numFmtId="0" fontId="2" fillId="0" borderId="0" xfId="0" applyFont="1"/>
    <xf numFmtId="167" fontId="2" fillId="0" borderId="0" xfId="0" applyNumberFormat="1" applyFont="1" applyAlignment="1">
      <alignment horizontal="center" vertical="center"/>
    </xf>
    <xf numFmtId="167" fontId="2" fillId="0" borderId="0" xfId="0" applyNumberFormat="1" applyFont="1"/>
    <xf numFmtId="0" fontId="2" fillId="0" borderId="0" xfId="0" applyNumberFormat="1" applyFont="1" applyAlignment="1">
      <alignment vertical="center"/>
    </xf>
    <xf numFmtId="0" fontId="2" fillId="0" borderId="0" xfId="0" applyNumberFormat="1" applyFont="1" applyAlignment="1">
      <alignment horizontal="left"/>
    </xf>
    <xf numFmtId="0" fontId="5" fillId="0" borderId="0" xfId="0" applyNumberFormat="1" applyFont="1" applyBorder="1" applyAlignment="1">
      <alignment vertical="top" wrapText="1"/>
    </xf>
    <xf numFmtId="0" fontId="2" fillId="0" borderId="0" xfId="0" applyNumberFormat="1" applyFont="1" applyAlignment="1"/>
    <xf numFmtId="164" fontId="6" fillId="0" borderId="0" xfId="0" applyNumberFormat="1" applyFont="1" applyAlignment="1">
      <alignment horizontal="center" vertical="center"/>
    </xf>
    <xf numFmtId="0" fontId="2" fillId="0" borderId="0" xfId="0" applyFont="1" applyFill="1"/>
    <xf numFmtId="164" fontId="2" fillId="0" borderId="0" xfId="0" applyNumberFormat="1" applyFont="1" applyBorder="1"/>
    <xf numFmtId="165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Border="1" applyAlignment="1">
      <alignment horizontal="justify" vertical="center" wrapText="1"/>
    </xf>
    <xf numFmtId="0" fontId="4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vertical="center"/>
    </xf>
    <xf numFmtId="0" fontId="13" fillId="0" borderId="0" xfId="0" applyNumberFormat="1" applyFont="1"/>
    <xf numFmtId="0" fontId="3" fillId="0" borderId="0" xfId="0" applyNumberFormat="1" applyFont="1" applyFill="1" applyAlignment="1">
      <alignment horizontal="center" vertical="center"/>
    </xf>
    <xf numFmtId="0" fontId="14" fillId="0" borderId="0" xfId="0" applyNumberFormat="1" applyFont="1" applyAlignment="1">
      <alignment horizontal="center"/>
    </xf>
    <xf numFmtId="0" fontId="4" fillId="0" borderId="0" xfId="0" applyNumberFormat="1" applyFont="1" applyBorder="1" applyAlignment="1">
      <alignment vertical="center" wrapText="1"/>
    </xf>
    <xf numFmtId="0" fontId="14" fillId="0" borderId="0" xfId="0" applyFont="1"/>
    <xf numFmtId="0" fontId="14" fillId="0" borderId="0" xfId="0" applyFont="1" applyAlignment="1">
      <alignment vertical="center" wrapText="1"/>
    </xf>
    <xf numFmtId="0" fontId="9" fillId="0" borderId="0" xfId="0" applyFont="1"/>
    <xf numFmtId="167" fontId="9" fillId="0" borderId="0" xfId="0" applyNumberFormat="1" applyFont="1"/>
    <xf numFmtId="0" fontId="9" fillId="0" borderId="0" xfId="0" applyNumberFormat="1" applyFont="1"/>
    <xf numFmtId="0" fontId="9" fillId="0" borderId="0" xfId="0" applyFont="1" applyFill="1"/>
    <xf numFmtId="0" fontId="9" fillId="0" borderId="0" xfId="0" applyNumberFormat="1" applyFont="1" applyBorder="1"/>
    <xf numFmtId="0" fontId="9" fillId="0" borderId="0" xfId="0" applyNumberFormat="1" applyFont="1" applyBorder="1" applyAlignment="1">
      <alignment horizontal="center" vertical="center" wrapText="1"/>
    </xf>
    <xf numFmtId="2" fontId="8" fillId="0" borderId="0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vertical="center" wrapText="1"/>
    </xf>
    <xf numFmtId="0" fontId="14" fillId="0" borderId="1" xfId="0" applyNumberFormat="1" applyFont="1" applyBorder="1" applyAlignment="1">
      <alignment vertical="top" wrapText="1"/>
    </xf>
    <xf numFmtId="0" fontId="14" fillId="0" borderId="1" xfId="0" applyNumberFormat="1" applyFont="1" applyBorder="1" applyAlignment="1">
      <alignment vertical="center" wrapText="1"/>
    </xf>
    <xf numFmtId="167" fontId="2" fillId="0" borderId="0" xfId="0" applyNumberFormat="1" applyFont="1" applyAlignment="1">
      <alignment horizontal="right"/>
    </xf>
    <xf numFmtId="166" fontId="2" fillId="0" borderId="0" xfId="0" applyNumberFormat="1" applyFont="1"/>
    <xf numFmtId="0" fontId="14" fillId="0" borderId="0" xfId="0" applyNumberFormat="1" applyFont="1" applyBorder="1" applyAlignment="1">
      <alignment horizontal="left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0" fontId="14" fillId="0" borderId="0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left" vertical="center"/>
    </xf>
    <xf numFmtId="0" fontId="13" fillId="0" borderId="0" xfId="0" applyNumberFormat="1" applyFont="1" applyAlignment="1">
      <alignment horizontal="left"/>
    </xf>
    <xf numFmtId="164" fontId="14" fillId="0" borderId="0" xfId="0" applyNumberFormat="1" applyFont="1"/>
    <xf numFmtId="164" fontId="13" fillId="0" borderId="0" xfId="0" applyNumberFormat="1" applyFont="1" applyAlignment="1">
      <alignment horizontal="left"/>
    </xf>
    <xf numFmtId="0" fontId="14" fillId="0" borderId="0" xfId="0" applyNumberFormat="1" applyFont="1"/>
    <xf numFmtId="0" fontId="14" fillId="0" borderId="0" xfId="0" applyNumberFormat="1" applyFont="1" applyAlignment="1">
      <alignment horizontal="left"/>
    </xf>
    <xf numFmtId="0" fontId="13" fillId="0" borderId="0" xfId="0" applyNumberFormat="1" applyFont="1" applyFill="1" applyAlignment="1">
      <alignment horizontal="left"/>
    </xf>
    <xf numFmtId="0" fontId="16" fillId="0" borderId="0" xfId="0" applyNumberFormat="1" applyFont="1" applyBorder="1" applyAlignment="1">
      <alignment horizontal="center" vertical="center" wrapText="1"/>
    </xf>
    <xf numFmtId="0" fontId="16" fillId="0" borderId="0" xfId="0" applyNumberFormat="1" applyFont="1" applyBorder="1" applyAlignment="1">
      <alignment horizontal="justify" vertical="center" wrapText="1"/>
    </xf>
    <xf numFmtId="0" fontId="15" fillId="0" borderId="0" xfId="0" applyNumberFormat="1" applyFont="1" applyBorder="1" applyAlignment="1">
      <alignment horizontal="center" vertical="center" wrapText="1"/>
    </xf>
    <xf numFmtId="164" fontId="16" fillId="0" borderId="0" xfId="0" applyNumberFormat="1" applyFont="1" applyBorder="1" applyAlignment="1">
      <alignment horizontal="right" vertical="center" wrapText="1"/>
    </xf>
    <xf numFmtId="164" fontId="16" fillId="0" borderId="0" xfId="0" applyNumberFormat="1" applyFont="1" applyBorder="1" applyAlignment="1">
      <alignment horizontal="center" vertical="center" wrapText="1"/>
    </xf>
    <xf numFmtId="0" fontId="17" fillId="0" borderId="0" xfId="0" applyNumberFormat="1" applyFont="1" applyAlignment="1"/>
    <xf numFmtId="165" fontId="15" fillId="0" borderId="0" xfId="0" applyNumberFormat="1" applyFont="1" applyBorder="1" applyAlignment="1">
      <alignment horizontal="center" vertical="center" wrapText="1"/>
    </xf>
    <xf numFmtId="0" fontId="13" fillId="0" borderId="0" xfId="0" applyFont="1"/>
    <xf numFmtId="0" fontId="9" fillId="0" borderId="0" xfId="0" applyNumberFormat="1" applyFont="1" applyFill="1"/>
    <xf numFmtId="0" fontId="16" fillId="0" borderId="0" xfId="0" applyFont="1"/>
    <xf numFmtId="0" fontId="12" fillId="0" borderId="0" xfId="0" applyNumberFormat="1" applyFont="1" applyBorder="1" applyAlignment="1">
      <alignment vertical="center" wrapText="1"/>
    </xf>
    <xf numFmtId="0" fontId="12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15" fillId="0" borderId="0" xfId="0" applyNumberFormat="1" applyFont="1" applyFill="1" applyBorder="1" applyAlignment="1">
      <alignment vertical="center"/>
    </xf>
    <xf numFmtId="0" fontId="15" fillId="0" borderId="0" xfId="0" applyNumberFormat="1" applyFont="1" applyFill="1" applyBorder="1" applyAlignment="1">
      <alignment vertical="center" wrapText="1"/>
    </xf>
    <xf numFmtId="164" fontId="14" fillId="0" borderId="0" xfId="0" applyNumberFormat="1" applyFont="1" applyBorder="1" applyAlignment="1">
      <alignment horizontal="center" vertical="center" wrapText="1"/>
    </xf>
    <xf numFmtId="0" fontId="12" fillId="0" borderId="0" xfId="0" applyNumberFormat="1" applyFont="1" applyFill="1" applyBorder="1" applyAlignment="1">
      <alignment vertical="center" wrapText="1"/>
    </xf>
    <xf numFmtId="0" fontId="12" fillId="0" borderId="0" xfId="0" applyNumberFormat="1" applyFont="1" applyFill="1" applyBorder="1" applyAlignment="1">
      <alignment vertical="center"/>
    </xf>
    <xf numFmtId="0" fontId="2" fillId="4" borderId="0" xfId="0" applyNumberFormat="1" applyFont="1" applyFill="1"/>
    <xf numFmtId="0" fontId="14" fillId="0" borderId="1" xfId="0" applyNumberFormat="1" applyFont="1" applyBorder="1" applyAlignment="1">
      <alignment horizontal="center" vertical="top"/>
    </xf>
    <xf numFmtId="0" fontId="14" fillId="0" borderId="1" xfId="0" applyNumberFormat="1" applyFont="1" applyBorder="1" applyAlignment="1">
      <alignment vertical="top"/>
    </xf>
    <xf numFmtId="49" fontId="14" fillId="0" borderId="1" xfId="0" applyNumberFormat="1" applyFont="1" applyBorder="1" applyAlignment="1">
      <alignment horizontal="left" vertical="center"/>
    </xf>
    <xf numFmtId="0" fontId="14" fillId="0" borderId="1" xfId="0" applyNumberFormat="1" applyFont="1" applyBorder="1" applyAlignment="1">
      <alignment vertical="center"/>
    </xf>
    <xf numFmtId="0" fontId="14" fillId="0" borderId="0" xfId="0" applyFont="1" applyAlignment="1"/>
    <xf numFmtId="166" fontId="2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left"/>
    </xf>
    <xf numFmtId="0" fontId="14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0" xfId="0" applyNumberFormat="1" applyFont="1" applyAlignment="1">
      <alignment vertical="center"/>
    </xf>
    <xf numFmtId="0" fontId="12" fillId="0" borderId="0" xfId="0" applyNumberFormat="1" applyFont="1" applyAlignment="1">
      <alignment horizontal="center"/>
    </xf>
    <xf numFmtId="0" fontId="2" fillId="4" borderId="0" xfId="0" applyNumberFormat="1" applyFont="1" applyFill="1" applyBorder="1"/>
    <xf numFmtId="0" fontId="20" fillId="0" borderId="0" xfId="0" applyFont="1" applyAlignment="1">
      <alignment horizontal="center"/>
    </xf>
    <xf numFmtId="165" fontId="15" fillId="5" borderId="1" xfId="0" applyNumberFormat="1" applyFont="1" applyFill="1" applyBorder="1" applyAlignment="1">
      <alignment horizontal="center"/>
    </xf>
    <xf numFmtId="165" fontId="16" fillId="0" borderId="1" xfId="0" applyNumberFormat="1" applyFont="1" applyFill="1" applyBorder="1" applyAlignment="1">
      <alignment horizontal="center"/>
    </xf>
    <xf numFmtId="165" fontId="16" fillId="5" borderId="1" xfId="0" applyNumberFormat="1" applyFont="1" applyFill="1" applyBorder="1" applyAlignment="1">
      <alignment horizontal="center"/>
    </xf>
    <xf numFmtId="0" fontId="20" fillId="0" borderId="0" xfId="0" applyFont="1"/>
    <xf numFmtId="165" fontId="15" fillId="0" borderId="1" xfId="0" applyNumberFormat="1" applyFont="1" applyFill="1" applyBorder="1" applyAlignment="1">
      <alignment horizontal="center"/>
    </xf>
    <xf numFmtId="1" fontId="16" fillId="0" borderId="1" xfId="0" applyNumberFormat="1" applyFont="1" applyBorder="1" applyAlignment="1">
      <alignment horizontal="center" wrapText="1"/>
    </xf>
    <xf numFmtId="165" fontId="3" fillId="0" borderId="0" xfId="0" applyNumberFormat="1" applyFont="1"/>
    <xf numFmtId="0" fontId="3" fillId="0" borderId="0" xfId="0" applyNumberFormat="1" applyFont="1" applyBorder="1"/>
    <xf numFmtId="0" fontId="3" fillId="0" borderId="0" xfId="0" applyNumberFormat="1" applyFont="1" applyAlignment="1">
      <alignment horizontal="left" vertical="center"/>
    </xf>
    <xf numFmtId="0" fontId="3" fillId="0" borderId="0" xfId="0" applyFont="1"/>
    <xf numFmtId="167" fontId="3" fillId="0" borderId="0" xfId="0" applyNumberFormat="1" applyFont="1"/>
    <xf numFmtId="165" fontId="3" fillId="0" borderId="0" xfId="0" applyNumberFormat="1" applyFont="1" applyFill="1"/>
    <xf numFmtId="0" fontId="3" fillId="0" borderId="0" xfId="0" applyNumberFormat="1" applyFont="1" applyFill="1"/>
    <xf numFmtId="165" fontId="4" fillId="0" borderId="0" xfId="0" applyNumberFormat="1" applyFont="1"/>
    <xf numFmtId="165" fontId="4" fillId="0" borderId="0" xfId="0" applyNumberFormat="1" applyFont="1" applyAlignment="1">
      <alignment horizontal="center"/>
    </xf>
    <xf numFmtId="0" fontId="16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0" fontId="14" fillId="0" borderId="0" xfId="0" applyFont="1" applyBorder="1" applyAlignment="1"/>
    <xf numFmtId="0" fontId="14" fillId="0" borderId="0" xfId="0" applyFont="1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9" fillId="0" borderId="0" xfId="0" applyFont="1" applyBorder="1"/>
    <xf numFmtId="0" fontId="14" fillId="0" borderId="0" xfId="0" applyFont="1" applyBorder="1"/>
    <xf numFmtId="1" fontId="15" fillId="0" borderId="1" xfId="0" applyNumberFormat="1" applyFont="1" applyFill="1" applyBorder="1" applyAlignment="1">
      <alignment horizontal="center"/>
    </xf>
    <xf numFmtId="1" fontId="16" fillId="0" borderId="1" xfId="0" applyNumberFormat="1" applyFont="1" applyFill="1" applyBorder="1" applyAlignment="1">
      <alignment horizontal="center"/>
    </xf>
    <xf numFmtId="0" fontId="12" fillId="0" borderId="1" xfId="0" applyNumberFormat="1" applyFont="1" applyBorder="1" applyAlignment="1">
      <alignment horizontal="center" vertical="center"/>
    </xf>
    <xf numFmtId="0" fontId="20" fillId="0" borderId="0" xfId="0" applyFont="1" applyAlignment="1">
      <alignment horizontal="right"/>
    </xf>
    <xf numFmtId="165" fontId="15" fillId="0" borderId="1" xfId="0" applyNumberFormat="1" applyFont="1" applyBorder="1" applyAlignment="1">
      <alignment horizontal="center" wrapText="1"/>
    </xf>
    <xf numFmtId="165" fontId="15" fillId="0" borderId="1" xfId="0" applyNumberFormat="1" applyFont="1" applyBorder="1" applyAlignment="1">
      <alignment wrapText="1"/>
    </xf>
    <xf numFmtId="0" fontId="15" fillId="0" borderId="1" xfId="0" applyNumberFormat="1" applyFont="1" applyBorder="1" applyAlignment="1">
      <alignment horizontal="center" wrapText="1"/>
    </xf>
    <xf numFmtId="0" fontId="16" fillId="0" borderId="1" xfId="0" applyNumberFormat="1" applyFont="1" applyBorder="1" applyAlignment="1">
      <alignment horizontal="center" wrapText="1"/>
    </xf>
    <xf numFmtId="1" fontId="15" fillId="0" borderId="1" xfId="0" applyNumberFormat="1" applyFont="1" applyBorder="1" applyAlignment="1">
      <alignment horizontal="center" wrapText="1"/>
    </xf>
    <xf numFmtId="164" fontId="5" fillId="0" borderId="0" xfId="0" applyNumberFormat="1" applyFont="1"/>
    <xf numFmtId="0" fontId="5" fillId="0" borderId="0" xfId="0" applyNumberFormat="1" applyFont="1"/>
    <xf numFmtId="167" fontId="7" fillId="0" borderId="0" xfId="0" applyNumberFormat="1" applyFont="1"/>
    <xf numFmtId="164" fontId="7" fillId="0" borderId="0" xfId="0" applyNumberFormat="1" applyFont="1"/>
    <xf numFmtId="164" fontId="5" fillId="0" borderId="0" xfId="0" applyNumberFormat="1" applyFont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164" fontId="7" fillId="0" borderId="0" xfId="0" applyNumberFormat="1" applyFont="1" applyBorder="1"/>
    <xf numFmtId="0" fontId="7" fillId="0" borderId="0" xfId="0" applyNumberFormat="1" applyFont="1" applyBorder="1"/>
    <xf numFmtId="0" fontId="4" fillId="0" borderId="0" xfId="0" applyNumberFormat="1" applyFont="1"/>
    <xf numFmtId="164" fontId="4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165" fontId="5" fillId="0" borderId="0" xfId="0" applyNumberFormat="1" applyFont="1" applyBorder="1" applyAlignment="1">
      <alignment horizontal="center" vertical="center" wrapText="1"/>
    </xf>
    <xf numFmtId="1" fontId="16" fillId="0" borderId="1" xfId="0" applyNumberFormat="1" applyFont="1" applyFill="1" applyBorder="1" applyAlignment="1">
      <alignment horizontal="center" wrapText="1"/>
    </xf>
    <xf numFmtId="165" fontId="16" fillId="0" borderId="1" xfId="0" applyNumberFormat="1" applyFont="1" applyBorder="1" applyAlignment="1">
      <alignment horizontal="center" wrapText="1"/>
    </xf>
    <xf numFmtId="165" fontId="16" fillId="0" borderId="1" xfId="0" applyNumberFormat="1" applyFont="1" applyBorder="1" applyAlignment="1">
      <alignment horizontal="center"/>
    </xf>
    <xf numFmtId="165" fontId="16" fillId="0" borderId="1" xfId="0" applyNumberFormat="1" applyFont="1" applyBorder="1" applyAlignment="1"/>
    <xf numFmtId="165" fontId="16" fillId="0" borderId="1" xfId="0" applyNumberFormat="1" applyFont="1" applyFill="1" applyBorder="1" applyAlignment="1">
      <alignment horizontal="center" wrapText="1"/>
    </xf>
    <xf numFmtId="165" fontId="16" fillId="0" borderId="1" xfId="0" applyNumberFormat="1" applyFont="1" applyBorder="1" applyAlignment="1">
      <alignment wrapText="1"/>
    </xf>
    <xf numFmtId="166" fontId="6" fillId="0" borderId="0" xfId="0" applyNumberFormat="1" applyFont="1"/>
    <xf numFmtId="165" fontId="16" fillId="0" borderId="1" xfId="0" applyNumberFormat="1" applyFont="1" applyFill="1" applyBorder="1" applyAlignment="1">
      <alignment wrapText="1"/>
    </xf>
    <xf numFmtId="0" fontId="14" fillId="0" borderId="1" xfId="0" applyNumberFormat="1" applyFont="1" applyBorder="1" applyAlignment="1">
      <alignment horizontal="center" vertical="center"/>
    </xf>
    <xf numFmtId="2" fontId="23" fillId="0" borderId="0" xfId="0" applyNumberFormat="1" applyFont="1" applyAlignment="1">
      <alignment horizontal="left"/>
    </xf>
    <xf numFmtId="0" fontId="7" fillId="0" borderId="0" xfId="0" applyFont="1"/>
    <xf numFmtId="166" fontId="16" fillId="0" borderId="1" xfId="0" applyNumberFormat="1" applyFont="1" applyFill="1" applyBorder="1" applyAlignment="1">
      <alignment horizontal="center"/>
    </xf>
    <xf numFmtId="164" fontId="2" fillId="0" borderId="0" xfId="0" applyNumberFormat="1" applyFont="1" applyAlignment="1">
      <alignment horizontal="center" vertical="center"/>
    </xf>
    <xf numFmtId="164" fontId="14" fillId="0" borderId="0" xfId="0" applyNumberFormat="1" applyFont="1" applyAlignment="1">
      <alignment horizontal="center" vertical="center"/>
    </xf>
    <xf numFmtId="167" fontId="13" fillId="0" borderId="0" xfId="0" applyNumberFormat="1" applyFont="1"/>
    <xf numFmtId="165" fontId="13" fillId="0" borderId="0" xfId="0" applyNumberFormat="1" applyFont="1" applyAlignment="1">
      <alignment horizontal="left"/>
    </xf>
    <xf numFmtId="165" fontId="13" fillId="0" borderId="0" xfId="0" applyNumberFormat="1" applyFont="1" applyFill="1" applyAlignment="1">
      <alignment horizontal="left"/>
    </xf>
    <xf numFmtId="166" fontId="13" fillId="0" borderId="0" xfId="0" applyNumberFormat="1" applyFont="1" applyAlignment="1">
      <alignment horizontal="left"/>
    </xf>
    <xf numFmtId="0" fontId="2" fillId="0" borderId="0" xfId="0" applyNumberFormat="1" applyFont="1" applyBorder="1" applyAlignment="1">
      <alignment vertical="center"/>
    </xf>
    <xf numFmtId="2" fontId="6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/>
    </xf>
    <xf numFmtId="0" fontId="2" fillId="0" borderId="0" xfId="0" applyFont="1" applyBorder="1"/>
    <xf numFmtId="0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/>
    <xf numFmtId="0" fontId="7" fillId="0" borderId="0" xfId="0" applyNumberFormat="1" applyFont="1" applyFill="1" applyAlignment="1">
      <alignment horizontal="center"/>
    </xf>
    <xf numFmtId="0" fontId="2" fillId="0" borderId="0" xfId="0" applyNumberFormat="1" applyFont="1" applyFill="1" applyAlignment="1">
      <alignment horizontal="center"/>
    </xf>
    <xf numFmtId="1" fontId="2" fillId="0" borderId="0" xfId="0" applyNumberFormat="1" applyFont="1" applyFill="1" applyAlignment="1">
      <alignment horizontal="center"/>
    </xf>
    <xf numFmtId="168" fontId="2" fillId="0" borderId="0" xfId="0" applyNumberFormat="1" applyFont="1" applyFill="1"/>
    <xf numFmtId="0" fontId="3" fillId="0" borderId="0" xfId="0" applyNumberFormat="1" applyFont="1" applyFill="1" applyAlignment="1">
      <alignment horizontal="center"/>
    </xf>
    <xf numFmtId="0" fontId="14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14" fillId="0" borderId="0" xfId="0" applyNumberFormat="1" applyFont="1" applyFill="1" applyAlignment="1">
      <alignment horizontal="center"/>
    </xf>
    <xf numFmtId="0" fontId="20" fillId="0" borderId="0" xfId="0" applyFont="1" applyFill="1"/>
    <xf numFmtId="0" fontId="2" fillId="0" borderId="0" xfId="0" applyNumberFormat="1" applyFont="1" applyFill="1" applyBorder="1"/>
    <xf numFmtId="0" fontId="2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center" vertical="center"/>
    </xf>
    <xf numFmtId="168" fontId="2" fillId="0" borderId="0" xfId="0" applyNumberFormat="1" applyFont="1" applyFill="1" applyAlignment="1">
      <alignment horizontal="left" vertical="center"/>
    </xf>
    <xf numFmtId="0" fontId="12" fillId="0" borderId="1" xfId="0" applyNumberFormat="1" applyFont="1" applyFill="1" applyBorder="1" applyAlignment="1">
      <alignment vertical="center"/>
    </xf>
    <xf numFmtId="0" fontId="15" fillId="0" borderId="1" xfId="0" applyNumberFormat="1" applyFont="1" applyFill="1" applyBorder="1" applyAlignment="1">
      <alignment horizontal="center" wrapText="1"/>
    </xf>
    <xf numFmtId="0" fontId="16" fillId="0" borderId="1" xfId="0" applyNumberFormat="1" applyFont="1" applyFill="1" applyBorder="1" applyAlignment="1">
      <alignment horizontal="center" wrapText="1"/>
    </xf>
    <xf numFmtId="168" fontId="7" fillId="0" borderId="0" xfId="0" applyNumberFormat="1" applyFont="1" applyFill="1"/>
    <xf numFmtId="0" fontId="7" fillId="0" borderId="0" xfId="0" applyNumberFormat="1" applyFont="1" applyFill="1"/>
    <xf numFmtId="164" fontId="6" fillId="0" borderId="0" xfId="0" applyNumberFormat="1" applyFont="1" applyFill="1"/>
    <xf numFmtId="0" fontId="14" fillId="0" borderId="1" xfId="0" applyNumberFormat="1" applyFont="1" applyFill="1" applyBorder="1" applyAlignment="1">
      <alignment vertical="center" wrapText="1"/>
    </xf>
    <xf numFmtId="168" fontId="3" fillId="0" borderId="0" xfId="0" applyNumberFormat="1" applyFont="1" applyFill="1"/>
    <xf numFmtId="0" fontId="14" fillId="0" borderId="0" xfId="0" applyNumberFormat="1" applyFont="1" applyFill="1" applyBorder="1" applyAlignment="1">
      <alignment horizontal="center" vertical="center" wrapText="1"/>
    </xf>
    <xf numFmtId="0" fontId="13" fillId="0" borderId="0" xfId="0" applyNumberFormat="1" applyFont="1" applyFill="1"/>
    <xf numFmtId="0" fontId="2" fillId="0" borderId="0" xfId="0" applyNumberFormat="1" applyFont="1" applyFill="1" applyAlignment="1">
      <alignment horizontal="left"/>
    </xf>
    <xf numFmtId="164" fontId="3" fillId="0" borderId="0" xfId="0" applyNumberFormat="1" applyFont="1" applyFill="1" applyAlignment="1">
      <alignment horizontal="center" vertical="center"/>
    </xf>
    <xf numFmtId="167" fontId="2" fillId="0" borderId="0" xfId="0" applyNumberFormat="1" applyFont="1" applyFill="1"/>
    <xf numFmtId="168" fontId="6" fillId="0" borderId="0" xfId="0" applyNumberFormat="1" applyFont="1" applyFill="1"/>
    <xf numFmtId="0" fontId="6" fillId="0" borderId="0" xfId="0" applyNumberFormat="1" applyFont="1" applyFill="1"/>
    <xf numFmtId="0" fontId="2" fillId="2" borderId="0" xfId="0" applyNumberFormat="1" applyFont="1" applyFill="1" applyBorder="1"/>
    <xf numFmtId="0" fontId="2" fillId="2" borderId="0" xfId="0" applyNumberFormat="1" applyFont="1" applyFill="1"/>
    <xf numFmtId="0" fontId="6" fillId="0" borderId="0" xfId="0" applyNumberFormat="1" applyFont="1" applyBorder="1"/>
    <xf numFmtId="0" fontId="24" fillId="0" borderId="0" xfId="0" applyNumberFormat="1" applyFont="1" applyBorder="1"/>
    <xf numFmtId="0" fontId="24" fillId="0" borderId="0" xfId="0" applyNumberFormat="1" applyFont="1"/>
    <xf numFmtId="2" fontId="3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/>
    <xf numFmtId="167" fontId="2" fillId="0" borderId="0" xfId="0" applyNumberFormat="1" applyFont="1" applyAlignment="1">
      <alignment horizontal="left"/>
    </xf>
    <xf numFmtId="167" fontId="2" fillId="3" borderId="0" xfId="0" applyNumberFormat="1" applyFont="1" applyFill="1"/>
    <xf numFmtId="0" fontId="2" fillId="3" borderId="0" xfId="0" applyNumberFormat="1" applyFont="1" applyFill="1"/>
    <xf numFmtId="164" fontId="3" fillId="0" borderId="0" xfId="0" applyNumberFormat="1" applyFont="1" applyAlignment="1">
      <alignment horizontal="center" vertical="top"/>
    </xf>
    <xf numFmtId="0" fontId="2" fillId="0" borderId="0" xfId="0" applyNumberFormat="1" applyFont="1" applyAlignment="1">
      <alignment vertical="top"/>
    </xf>
    <xf numFmtId="164" fontId="2" fillId="0" borderId="0" xfId="0" applyNumberFormat="1" applyFont="1" applyFill="1"/>
    <xf numFmtId="0" fontId="25" fillId="0" borderId="0" xfId="0" applyNumberFormat="1" applyFont="1"/>
    <xf numFmtId="0" fontId="25" fillId="0" borderId="0" xfId="0" applyNumberFormat="1" applyFont="1" applyFill="1"/>
    <xf numFmtId="0" fontId="26" fillId="0" borderId="0" xfId="0" applyNumberFormat="1" applyFont="1" applyFill="1"/>
    <xf numFmtId="165" fontId="27" fillId="0" borderId="1" xfId="0" applyNumberFormat="1" applyFont="1" applyFill="1" applyBorder="1" applyAlignment="1">
      <alignment wrapText="1"/>
    </xf>
    <xf numFmtId="1" fontId="27" fillId="0" borderId="1" xfId="0" applyNumberFormat="1" applyFont="1" applyFill="1" applyBorder="1" applyAlignment="1">
      <alignment horizontal="center" wrapText="1"/>
    </xf>
    <xf numFmtId="165" fontId="27" fillId="0" borderId="1" xfId="0" applyNumberFormat="1" applyFont="1" applyFill="1" applyBorder="1" applyAlignment="1">
      <alignment horizontal="center" wrapText="1"/>
    </xf>
    <xf numFmtId="165" fontId="27" fillId="0" borderId="1" xfId="0" applyNumberFormat="1" applyFont="1" applyFill="1" applyBorder="1" applyAlignment="1"/>
    <xf numFmtId="0" fontId="12" fillId="0" borderId="5" xfId="0" applyNumberFormat="1" applyFont="1" applyBorder="1" applyAlignment="1">
      <alignment horizontal="center" vertical="center" textRotation="90" wrapText="1"/>
    </xf>
    <xf numFmtId="0" fontId="14" fillId="0" borderId="1" xfId="1" applyNumberFormat="1" applyFont="1" applyFill="1" applyBorder="1" applyAlignment="1">
      <alignment vertical="center" wrapText="1"/>
    </xf>
    <xf numFmtId="0" fontId="12" fillId="0" borderId="1" xfId="1" applyNumberFormat="1" applyFont="1" applyBorder="1" applyAlignment="1">
      <alignment vertical="center" wrapText="1"/>
    </xf>
    <xf numFmtId="0" fontId="12" fillId="0" borderId="1" xfId="1" applyNumberFormat="1" applyFont="1" applyBorder="1" applyAlignment="1">
      <alignment vertical="top" wrapText="1"/>
    </xf>
    <xf numFmtId="0" fontId="14" fillId="0" borderId="1" xfId="1" applyNumberFormat="1" applyFont="1" applyBorder="1" applyAlignment="1">
      <alignment vertical="center"/>
    </xf>
    <xf numFmtId="0" fontId="14" fillId="0" borderId="1" xfId="1" applyNumberFormat="1" applyFont="1" applyFill="1" applyBorder="1" applyAlignment="1">
      <alignment vertical="center"/>
    </xf>
    <xf numFmtId="0" fontId="14" fillId="0" borderId="1" xfId="1" applyNumberFormat="1" applyFont="1" applyBorder="1" applyAlignment="1">
      <alignment vertical="center" wrapText="1"/>
    </xf>
    <xf numFmtId="49" fontId="14" fillId="0" borderId="1" xfId="1" applyNumberFormat="1" applyFont="1" applyBorder="1" applyAlignment="1">
      <alignment horizontal="left" vertical="center" wrapText="1"/>
    </xf>
    <xf numFmtId="49" fontId="14" fillId="0" borderId="1" xfId="1" applyNumberFormat="1" applyFont="1" applyBorder="1" applyAlignment="1">
      <alignment horizontal="left" vertical="center"/>
    </xf>
    <xf numFmtId="0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/>
    <xf numFmtId="0" fontId="4" fillId="0" borderId="0" xfId="0" applyNumberFormat="1" applyFont="1" applyFill="1" applyAlignment="1">
      <alignment horizontal="center"/>
    </xf>
    <xf numFmtId="0" fontId="3" fillId="0" borderId="0" xfId="0" applyNumberFormat="1" applyFont="1" applyAlignment="1">
      <alignment horizontal="left"/>
    </xf>
    <xf numFmtId="0" fontId="14" fillId="0" borderId="0" xfId="0" applyFont="1" applyAlignment="1">
      <alignment horizontal="right"/>
    </xf>
    <xf numFmtId="0" fontId="14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4" fillId="0" borderId="0" xfId="0" applyNumberFormat="1" applyFont="1" applyAlignment="1"/>
    <xf numFmtId="0" fontId="16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0" fontId="16" fillId="0" borderId="1" xfId="0" applyNumberFormat="1" applyFont="1" applyBorder="1" applyAlignment="1">
      <alignment horizontal="center" vertical="center"/>
    </xf>
    <xf numFmtId="0" fontId="12" fillId="0" borderId="1" xfId="0" applyNumberFormat="1" applyFont="1" applyBorder="1" applyAlignment="1">
      <alignment horizontal="center" vertical="center" wrapText="1"/>
    </xf>
    <xf numFmtId="165" fontId="16" fillId="0" borderId="1" xfId="0" applyNumberFormat="1" applyFont="1" applyFill="1" applyBorder="1" applyAlignment="1"/>
    <xf numFmtId="166" fontId="16" fillId="0" borderId="1" xfId="0" applyNumberFormat="1" applyFont="1" applyFill="1" applyBorder="1" applyAlignment="1">
      <alignment horizontal="center" wrapText="1"/>
    </xf>
    <xf numFmtId="165" fontId="16" fillId="0" borderId="1" xfId="0" applyNumberFormat="1" applyFont="1" applyFill="1" applyBorder="1" applyAlignment="1">
      <alignment horizontal="center" vertical="center"/>
    </xf>
    <xf numFmtId="0" fontId="12" fillId="0" borderId="5" xfId="0" applyNumberFormat="1" applyFont="1" applyBorder="1" applyAlignment="1">
      <alignment horizontal="center" vertical="center" wrapText="1"/>
    </xf>
    <xf numFmtId="0" fontId="12" fillId="0" borderId="2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 vertical="center" wrapText="1"/>
    </xf>
    <xf numFmtId="0" fontId="12" fillId="0" borderId="8" xfId="0" applyNumberFormat="1" applyFont="1" applyBorder="1" applyAlignment="1">
      <alignment horizontal="center" vertical="center" wrapText="1"/>
    </xf>
    <xf numFmtId="0" fontId="12" fillId="0" borderId="6" xfId="0" applyNumberFormat="1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165" fontId="12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2" fillId="0" borderId="4" xfId="0" applyFont="1" applyBorder="1" applyAlignment="1">
      <alignment horizontal="center" vertical="top" wrapText="1"/>
    </xf>
    <xf numFmtId="0" fontId="10" fillId="0" borderId="0" xfId="0" applyNumberFormat="1" applyFont="1" applyFill="1" applyBorder="1" applyAlignment="1">
      <alignment horizontal="left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21" fillId="0" borderId="5" xfId="0" applyNumberFormat="1" applyFont="1" applyBorder="1" applyAlignment="1">
      <alignment horizontal="center" vertical="center" wrapText="1"/>
    </xf>
    <xf numFmtId="0" fontId="21" fillId="0" borderId="2" xfId="0" applyNumberFormat="1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center" vertical="center"/>
    </xf>
    <xf numFmtId="0" fontId="28" fillId="0" borderId="1" xfId="0" applyNumberFormat="1" applyFont="1" applyBorder="1" applyAlignment="1">
      <alignment vertical="center" wrapText="1"/>
    </xf>
    <xf numFmtId="0" fontId="29" fillId="0" borderId="1" xfId="0" applyNumberFormat="1" applyFont="1" applyBorder="1" applyAlignment="1">
      <alignment horizontal="center" vertical="center" wrapText="1"/>
    </xf>
    <xf numFmtId="0" fontId="30" fillId="0" borderId="1" xfId="0" applyNumberFormat="1" applyFont="1" applyBorder="1" applyAlignment="1">
      <alignment horizontal="center" vertical="center" wrapText="1"/>
    </xf>
    <xf numFmtId="165" fontId="29" fillId="5" borderId="1" xfId="0" applyNumberFormat="1" applyFont="1" applyFill="1" applyBorder="1" applyAlignment="1">
      <alignment horizontal="center"/>
    </xf>
    <xf numFmtId="165" fontId="29" fillId="0" borderId="1" xfId="0" applyNumberFormat="1" applyFont="1" applyFill="1" applyBorder="1" applyAlignment="1">
      <alignment horizontal="center"/>
    </xf>
    <xf numFmtId="0" fontId="31" fillId="0" borderId="1" xfId="0" applyNumberFormat="1" applyFont="1" applyBorder="1" applyAlignment="1">
      <alignment vertical="top" wrapText="1"/>
    </xf>
    <xf numFmtId="165" fontId="30" fillId="0" borderId="1" xfId="0" applyNumberFormat="1" applyFont="1" applyFill="1" applyBorder="1" applyAlignment="1">
      <alignment horizontal="center"/>
    </xf>
    <xf numFmtId="0" fontId="31" fillId="0" borderId="1" xfId="0" applyNumberFormat="1" applyFont="1" applyBorder="1" applyAlignment="1">
      <alignment vertical="top"/>
    </xf>
    <xf numFmtId="166" fontId="30" fillId="0" borderId="1" xfId="0" applyNumberFormat="1" applyFont="1" applyFill="1" applyBorder="1" applyAlignment="1">
      <alignment horizontal="center"/>
    </xf>
    <xf numFmtId="0" fontId="31" fillId="0" borderId="1" xfId="0" applyNumberFormat="1" applyFont="1" applyBorder="1" applyAlignment="1">
      <alignment vertical="center"/>
    </xf>
    <xf numFmtId="1" fontId="29" fillId="0" borderId="1" xfId="0" applyNumberFormat="1" applyFont="1" applyFill="1" applyBorder="1" applyAlignment="1">
      <alignment horizontal="center"/>
    </xf>
    <xf numFmtId="165" fontId="30" fillId="5" borderId="1" xfId="0" applyNumberFormat="1" applyFont="1" applyFill="1" applyBorder="1" applyAlignment="1">
      <alignment horizontal="center"/>
    </xf>
    <xf numFmtId="1" fontId="30" fillId="0" borderId="1" xfId="0" applyNumberFormat="1" applyFont="1" applyFill="1" applyBorder="1" applyAlignment="1">
      <alignment horizontal="center"/>
    </xf>
    <xf numFmtId="0" fontId="31" fillId="0" borderId="1" xfId="0" applyNumberFormat="1" applyFont="1" applyBorder="1" applyAlignment="1">
      <alignment vertical="center" wrapText="1"/>
    </xf>
    <xf numFmtId="0" fontId="28" fillId="0" borderId="1" xfId="1" applyNumberFormat="1" applyFont="1" applyBorder="1" applyAlignment="1">
      <alignment vertical="center" wrapText="1"/>
    </xf>
    <xf numFmtId="1" fontId="29" fillId="0" borderId="1" xfId="0" applyNumberFormat="1" applyFont="1" applyBorder="1" applyAlignment="1">
      <alignment horizontal="center" wrapText="1"/>
    </xf>
    <xf numFmtId="1" fontId="30" fillId="0" borderId="1" xfId="0" applyNumberFormat="1" applyFont="1" applyBorder="1" applyAlignment="1">
      <alignment horizontal="center" wrapText="1"/>
    </xf>
    <xf numFmtId="0" fontId="31" fillId="0" borderId="1" xfId="1" applyNumberFormat="1" applyFont="1" applyBorder="1" applyAlignment="1">
      <alignment vertical="center" wrapText="1"/>
    </xf>
    <xf numFmtId="49" fontId="31" fillId="0" borderId="1" xfId="1" applyNumberFormat="1" applyFont="1" applyBorder="1" applyAlignment="1">
      <alignment horizontal="left" vertical="center" wrapText="1"/>
    </xf>
    <xf numFmtId="0" fontId="31" fillId="0" borderId="1" xfId="1" applyNumberFormat="1" applyFont="1" applyBorder="1" applyAlignment="1">
      <alignment vertical="top" wrapText="1"/>
    </xf>
    <xf numFmtId="0" fontId="28" fillId="0" borderId="1" xfId="0" applyNumberFormat="1" applyFont="1" applyBorder="1" applyAlignment="1">
      <alignment vertical="center"/>
    </xf>
    <xf numFmtId="165" fontId="29" fillId="0" borderId="1" xfId="0" applyNumberFormat="1" applyFont="1" applyBorder="1" applyAlignment="1">
      <alignment horizontal="center" wrapText="1"/>
    </xf>
    <xf numFmtId="165" fontId="30" fillId="0" borderId="1" xfId="0" applyNumberFormat="1" applyFont="1" applyBorder="1" applyAlignment="1">
      <alignment horizontal="center" wrapText="1"/>
    </xf>
    <xf numFmtId="49" fontId="31" fillId="0" borderId="1" xfId="0" applyNumberFormat="1" applyFont="1" applyFill="1" applyBorder="1" applyAlignment="1">
      <alignment horizontal="left" vertical="center" wrapText="1"/>
    </xf>
    <xf numFmtId="165" fontId="30" fillId="0" borderId="1" xfId="0" applyNumberFormat="1" applyFont="1" applyFill="1" applyBorder="1" applyAlignment="1">
      <alignment horizontal="center" wrapText="1"/>
    </xf>
    <xf numFmtId="0" fontId="31" fillId="0" borderId="1" xfId="0" applyNumberFormat="1" applyFont="1" applyFill="1" applyBorder="1" applyAlignment="1">
      <alignment vertical="center"/>
    </xf>
    <xf numFmtId="49" fontId="31" fillId="0" borderId="1" xfId="0" applyNumberFormat="1" applyFont="1" applyBorder="1" applyAlignment="1">
      <alignment horizontal="left" vertical="center" wrapText="1"/>
    </xf>
    <xf numFmtId="0" fontId="31" fillId="0" borderId="1" xfId="1" applyNumberFormat="1" applyFont="1" applyBorder="1" applyAlignment="1">
      <alignment vertical="center"/>
    </xf>
    <xf numFmtId="49" fontId="31" fillId="0" borderId="1" xfId="1" applyNumberFormat="1" applyFont="1" applyBorder="1" applyAlignment="1">
      <alignment horizontal="left" vertical="center"/>
    </xf>
    <xf numFmtId="165" fontId="29" fillId="0" borderId="1" xfId="0" applyNumberFormat="1" applyFont="1" applyFill="1" applyBorder="1" applyAlignment="1">
      <alignment horizontal="center" wrapText="1"/>
    </xf>
    <xf numFmtId="0" fontId="28" fillId="0" borderId="1" xfId="0" applyNumberFormat="1" applyFont="1" applyBorder="1" applyAlignment="1">
      <alignment horizontal="center" vertical="center" wrapText="1"/>
    </xf>
    <xf numFmtId="0" fontId="31" fillId="0" borderId="1" xfId="0" applyNumberFormat="1" applyFont="1" applyBorder="1" applyAlignment="1">
      <alignment horizontal="center" vertical="center" wrapText="1"/>
    </xf>
    <xf numFmtId="1" fontId="29" fillId="5" borderId="1" xfId="0" applyNumberFormat="1" applyFont="1" applyFill="1" applyBorder="1" applyAlignment="1">
      <alignment horizontal="center"/>
    </xf>
    <xf numFmtId="0" fontId="30" fillId="0" borderId="1" xfId="0" applyNumberFormat="1" applyFont="1" applyBorder="1" applyAlignment="1">
      <alignment horizontal="center" vertical="center"/>
    </xf>
    <xf numFmtId="0" fontId="31" fillId="0" borderId="1" xfId="0" applyNumberFormat="1" applyFont="1" applyBorder="1" applyAlignment="1">
      <alignment horizontal="center" vertical="center" wrapText="1"/>
    </xf>
    <xf numFmtId="1" fontId="30" fillId="0" borderId="1" xfId="0" applyNumberFormat="1" applyFont="1" applyBorder="1" applyAlignment="1">
      <alignment horizontal="center"/>
    </xf>
    <xf numFmtId="1" fontId="30" fillId="0" borderId="0" xfId="0" applyNumberFormat="1" applyFont="1" applyAlignment="1">
      <alignment horizontal="center"/>
    </xf>
    <xf numFmtId="0" fontId="28" fillId="0" borderId="1" xfId="1" applyNumberFormat="1" applyFont="1" applyBorder="1" applyAlignment="1">
      <alignment vertical="top" wrapText="1"/>
    </xf>
    <xf numFmtId="49" fontId="31" fillId="0" borderId="1" xfId="0" applyNumberFormat="1" applyFont="1" applyBorder="1" applyAlignment="1">
      <alignment horizontal="center" vertical="center" wrapText="1"/>
    </xf>
    <xf numFmtId="0" fontId="31" fillId="0" borderId="1" xfId="1" applyNumberFormat="1" applyFont="1" applyFill="1" applyBorder="1" applyAlignment="1">
      <alignment vertical="center" wrapText="1"/>
    </xf>
    <xf numFmtId="165" fontId="30" fillId="0" borderId="1" xfId="0" applyNumberFormat="1" applyFont="1" applyBorder="1" applyAlignment="1">
      <alignment horizontal="center"/>
    </xf>
    <xf numFmtId="49" fontId="31" fillId="3" borderId="1" xfId="0" applyNumberFormat="1" applyFont="1" applyFill="1" applyBorder="1" applyAlignment="1">
      <alignment horizontal="center" vertical="center"/>
    </xf>
    <xf numFmtId="165" fontId="29" fillId="3" borderId="1" xfId="0" applyNumberFormat="1" applyFont="1" applyFill="1" applyBorder="1" applyAlignment="1">
      <alignment horizontal="center" wrapText="1"/>
    </xf>
    <xf numFmtId="165" fontId="30" fillId="3" borderId="1" xfId="0" applyNumberFormat="1" applyFont="1" applyFill="1" applyBorder="1" applyAlignment="1">
      <alignment horizontal="center" wrapText="1"/>
    </xf>
    <xf numFmtId="165" fontId="30" fillId="0" borderId="1" xfId="0" applyNumberFormat="1" applyFont="1" applyBorder="1" applyAlignment="1">
      <alignment horizontal="center" vertical="center"/>
    </xf>
    <xf numFmtId="165" fontId="30" fillId="0" borderId="1" xfId="0" applyNumberFormat="1" applyFont="1" applyBorder="1" applyAlignment="1">
      <alignment horizontal="center" vertical="center" wrapText="1"/>
    </xf>
    <xf numFmtId="0" fontId="29" fillId="0" borderId="1" xfId="0" applyNumberFormat="1" applyFont="1" applyBorder="1" applyAlignment="1">
      <alignment horizontal="center" wrapText="1"/>
    </xf>
    <xf numFmtId="0" fontId="30" fillId="0" borderId="1" xfId="0" applyNumberFormat="1" applyFont="1" applyBorder="1" applyAlignment="1">
      <alignment horizontal="center" wrapText="1"/>
    </xf>
    <xf numFmtId="0" fontId="30" fillId="0" borderId="1" xfId="0" applyNumberFormat="1" applyFont="1" applyBorder="1" applyAlignment="1">
      <alignment horizontal="center"/>
    </xf>
    <xf numFmtId="0" fontId="30" fillId="0" borderId="1" xfId="0" applyNumberFormat="1" applyFont="1" applyBorder="1" applyAlignment="1">
      <alignment horizontal="center" vertical="center" wrapText="1"/>
    </xf>
    <xf numFmtId="165" fontId="29" fillId="0" borderId="1" xfId="0" applyNumberFormat="1" applyFont="1" applyBorder="1" applyAlignment="1">
      <alignment wrapText="1"/>
    </xf>
    <xf numFmtId="165" fontId="30" fillId="0" borderId="1" xfId="0" applyNumberFormat="1" applyFont="1" applyBorder="1" applyAlignment="1">
      <alignment wrapText="1"/>
    </xf>
    <xf numFmtId="49" fontId="30" fillId="0" borderId="1" xfId="0" applyNumberFormat="1" applyFont="1" applyBorder="1" applyAlignment="1">
      <alignment horizontal="center" vertical="center" wrapText="1"/>
    </xf>
    <xf numFmtId="0" fontId="30" fillId="0" borderId="1" xfId="0" applyNumberFormat="1" applyFont="1" applyFill="1" applyBorder="1" applyAlignment="1">
      <alignment horizontal="center" vertical="center" wrapText="1"/>
    </xf>
    <xf numFmtId="0" fontId="31" fillId="0" borderId="1" xfId="1" applyNumberFormat="1" applyFont="1" applyFill="1" applyBorder="1" applyAlignment="1">
      <alignment vertical="center"/>
    </xf>
    <xf numFmtId="0" fontId="30" fillId="0" borderId="1" xfId="0" applyNumberFormat="1" applyFont="1" applyBorder="1" applyAlignment="1">
      <alignment horizontal="center" vertical="center"/>
    </xf>
    <xf numFmtId="165" fontId="30" fillId="0" borderId="1" xfId="0" applyNumberFormat="1" applyFont="1" applyBorder="1" applyAlignment="1"/>
    <xf numFmtId="165" fontId="28" fillId="0" borderId="1" xfId="0" applyNumberFormat="1" applyFont="1" applyBorder="1" applyAlignment="1">
      <alignment horizontal="center" wrapText="1"/>
    </xf>
    <xf numFmtId="0" fontId="31" fillId="0" borderId="1" xfId="0" applyNumberFormat="1" applyFont="1" applyBorder="1" applyAlignment="1">
      <alignment horizontal="center" wrapText="1"/>
    </xf>
    <xf numFmtId="0" fontId="28" fillId="0" borderId="1" xfId="0" applyNumberFormat="1" applyFont="1" applyBorder="1" applyAlignment="1">
      <alignment horizontal="center" vertical="center"/>
    </xf>
    <xf numFmtId="0" fontId="31" fillId="0" borderId="1" xfId="0" applyNumberFormat="1" applyFont="1" applyBorder="1" applyAlignment="1">
      <alignment horizontal="center" vertical="center"/>
    </xf>
    <xf numFmtId="0" fontId="31" fillId="0" borderId="5" xfId="0" applyNumberFormat="1" applyFont="1" applyBorder="1" applyAlignment="1">
      <alignment horizontal="center" vertical="center"/>
    </xf>
    <xf numFmtId="0" fontId="31" fillId="0" borderId="6" xfId="0" applyNumberFormat="1" applyFont="1" applyBorder="1" applyAlignment="1">
      <alignment horizontal="center" vertical="center"/>
    </xf>
    <xf numFmtId="0" fontId="31" fillId="0" borderId="2" xfId="0" applyNumberFormat="1" applyFont="1" applyBorder="1" applyAlignment="1">
      <alignment horizontal="center" vertical="center"/>
    </xf>
    <xf numFmtId="1" fontId="31" fillId="0" borderId="1" xfId="0" applyNumberFormat="1" applyFont="1" applyBorder="1" applyAlignment="1">
      <alignment horizontal="center" vertical="center" wrapText="1"/>
    </xf>
    <xf numFmtId="0" fontId="31" fillId="0" borderId="1" xfId="0" applyNumberFormat="1" applyFont="1" applyBorder="1" applyAlignment="1">
      <alignment horizontal="center" vertical="center"/>
    </xf>
    <xf numFmtId="49" fontId="31" fillId="0" borderId="5" xfId="0" applyNumberFormat="1" applyFont="1" applyBorder="1" applyAlignment="1">
      <alignment horizontal="center" vertical="center" wrapText="1"/>
    </xf>
    <xf numFmtId="49" fontId="31" fillId="0" borderId="6" xfId="0" applyNumberFormat="1" applyFont="1" applyBorder="1" applyAlignment="1">
      <alignment horizontal="center" vertical="center" wrapText="1"/>
    </xf>
    <xf numFmtId="0" fontId="31" fillId="0" borderId="1" xfId="0" applyNumberFormat="1" applyFont="1" applyFill="1" applyBorder="1" applyAlignment="1">
      <alignment horizontal="center" vertical="center"/>
    </xf>
    <xf numFmtId="166" fontId="30" fillId="0" borderId="1" xfId="0" applyNumberFormat="1" applyFont="1" applyBorder="1" applyAlignment="1">
      <alignment horizontal="center" wrapText="1"/>
    </xf>
    <xf numFmtId="166" fontId="30" fillId="0" borderId="1" xfId="0" applyNumberFormat="1" applyFont="1" applyBorder="1" applyAlignment="1">
      <alignment horizontal="center"/>
    </xf>
    <xf numFmtId="165" fontId="29" fillId="0" borderId="1" xfId="0" applyNumberFormat="1" applyFont="1" applyFill="1" applyBorder="1" applyAlignment="1">
      <alignment wrapText="1"/>
    </xf>
    <xf numFmtId="1" fontId="29" fillId="0" borderId="1" xfId="0" applyNumberFormat="1" applyFont="1" applyFill="1" applyBorder="1" applyAlignment="1">
      <alignment horizontal="center" wrapText="1"/>
    </xf>
    <xf numFmtId="0" fontId="29" fillId="0" borderId="1" xfId="0" applyNumberFormat="1" applyFont="1" applyBorder="1" applyAlignment="1">
      <alignment horizontal="center" vertical="center"/>
    </xf>
    <xf numFmtId="0" fontId="30" fillId="0" borderId="1" xfId="0" applyFont="1" applyFill="1" applyBorder="1" applyAlignment="1">
      <alignment horizontal="center" wrapText="1"/>
    </xf>
    <xf numFmtId="0" fontId="30" fillId="0" borderId="1" xfId="0" applyFont="1" applyBorder="1" applyAlignment="1">
      <alignment horizontal="center" wrapText="1"/>
    </xf>
    <xf numFmtId="49" fontId="31" fillId="0" borderId="1" xfId="0" applyNumberFormat="1" applyFont="1" applyBorder="1" applyAlignment="1">
      <alignment horizontal="left" vertical="center"/>
    </xf>
    <xf numFmtId="0" fontId="30" fillId="0" borderId="1" xfId="0" applyNumberFormat="1" applyFont="1" applyFill="1" applyBorder="1" applyAlignment="1">
      <alignment horizontal="center" vertical="center"/>
    </xf>
    <xf numFmtId="0" fontId="31" fillId="0" borderId="1" xfId="0" applyNumberFormat="1" applyFont="1" applyFill="1" applyBorder="1" applyAlignment="1"/>
    <xf numFmtId="0" fontId="29" fillId="0" borderId="1" xfId="0" applyFont="1" applyFill="1" applyBorder="1" applyAlignment="1">
      <alignment horizontal="center" wrapText="1"/>
    </xf>
    <xf numFmtId="165" fontId="30" fillId="0" borderId="1" xfId="0" applyNumberFormat="1" applyFont="1" applyFill="1" applyBorder="1" applyAlignment="1">
      <alignment wrapText="1"/>
    </xf>
    <xf numFmtId="0" fontId="30" fillId="0" borderId="5" xfId="0" applyNumberFormat="1" applyFont="1" applyBorder="1" applyAlignment="1">
      <alignment horizontal="center" vertical="center"/>
    </xf>
    <xf numFmtId="0" fontId="30" fillId="0" borderId="6" xfId="0" applyNumberFormat="1" applyFont="1" applyBorder="1" applyAlignment="1">
      <alignment horizontal="center" vertical="center"/>
    </xf>
    <xf numFmtId="0" fontId="31" fillId="0" borderId="1" xfId="0" applyNumberFormat="1" applyFont="1" applyBorder="1" applyAlignment="1">
      <alignment horizontal="left" vertical="center" wrapText="1"/>
    </xf>
    <xf numFmtId="165" fontId="32" fillId="0" borderId="1" xfId="0" applyNumberFormat="1" applyFont="1" applyBorder="1" applyAlignment="1">
      <alignment horizontal="center" wrapText="1"/>
    </xf>
    <xf numFmtId="165" fontId="30" fillId="0" borderId="1" xfId="0" applyNumberFormat="1" applyFont="1" applyFill="1" applyBorder="1" applyAlignment="1">
      <alignment horizontal="center" vertical="center" wrapText="1"/>
    </xf>
    <xf numFmtId="0" fontId="31" fillId="0" borderId="3" xfId="0" applyNumberFormat="1" applyFont="1" applyBorder="1" applyAlignment="1">
      <alignment vertical="center" wrapText="1"/>
    </xf>
    <xf numFmtId="0" fontId="28" fillId="0" borderId="3" xfId="0" applyNumberFormat="1" applyFont="1" applyBorder="1" applyAlignment="1">
      <alignment vertical="center"/>
    </xf>
    <xf numFmtId="0" fontId="31" fillId="0" borderId="3" xfId="0" applyNumberFormat="1" applyFont="1" applyBorder="1" applyAlignment="1">
      <alignment vertical="center"/>
    </xf>
    <xf numFmtId="1" fontId="29" fillId="0" borderId="1" xfId="0" applyNumberFormat="1" applyFont="1" applyBorder="1" applyAlignment="1">
      <alignment horizontal="center" vertical="center" wrapText="1"/>
    </xf>
    <xf numFmtId="1" fontId="30" fillId="0" borderId="1" xfId="0" applyNumberFormat="1" applyFont="1" applyBorder="1" applyAlignment="1">
      <alignment horizontal="center" vertical="center" wrapText="1"/>
    </xf>
    <xf numFmtId="0" fontId="28" fillId="0" borderId="1" xfId="0" applyNumberFormat="1" applyFont="1" applyBorder="1" applyAlignment="1">
      <alignment vertical="top"/>
    </xf>
    <xf numFmtId="49" fontId="30" fillId="0" borderId="5" xfId="0" applyNumberFormat="1" applyFont="1" applyBorder="1" applyAlignment="1">
      <alignment horizontal="center" vertical="center" wrapText="1"/>
    </xf>
    <xf numFmtId="49" fontId="30" fillId="0" borderId="2" xfId="0" applyNumberFormat="1" applyFont="1" applyBorder="1" applyAlignment="1">
      <alignment horizontal="center" vertical="center" wrapText="1"/>
    </xf>
    <xf numFmtId="49" fontId="31" fillId="0" borderId="1" xfId="0" applyNumberFormat="1" applyFont="1" applyBorder="1" applyAlignment="1">
      <alignment horizontal="left"/>
    </xf>
    <xf numFmtId="0" fontId="31" fillId="0" borderId="1" xfId="0" applyNumberFormat="1" applyFont="1" applyBorder="1" applyAlignment="1">
      <alignment horizontal="left" vertical="center"/>
    </xf>
    <xf numFmtId="165" fontId="33" fillId="0" borderId="1" xfId="0" applyNumberFormat="1" applyFont="1" applyBorder="1" applyAlignment="1">
      <alignment horizontal="center" wrapText="1"/>
    </xf>
    <xf numFmtId="11" fontId="30" fillId="0" borderId="5" xfId="0" applyNumberFormat="1" applyFont="1" applyBorder="1" applyAlignment="1">
      <alignment horizontal="center" vertical="center"/>
    </xf>
    <xf numFmtId="11" fontId="30" fillId="0" borderId="2" xfId="0" applyNumberFormat="1" applyFont="1" applyBorder="1" applyAlignment="1">
      <alignment horizontal="center" vertical="center"/>
    </xf>
    <xf numFmtId="49" fontId="30" fillId="0" borderId="5" xfId="0" applyNumberFormat="1" applyFont="1" applyBorder="1" applyAlignment="1">
      <alignment horizontal="center" vertical="center"/>
    </xf>
    <xf numFmtId="49" fontId="34" fillId="0" borderId="2" xfId="0" applyNumberFormat="1" applyFont="1" applyBorder="1" applyAlignment="1">
      <alignment horizontal="center" vertical="center"/>
    </xf>
    <xf numFmtId="0" fontId="30" fillId="0" borderId="2" xfId="0" applyNumberFormat="1" applyFont="1" applyBorder="1" applyAlignment="1">
      <alignment horizontal="center" vertical="center"/>
    </xf>
    <xf numFmtId="165" fontId="30" fillId="0" borderId="1" xfId="0" applyNumberFormat="1" applyFont="1" applyBorder="1" applyAlignment="1">
      <alignment horizontal="center" vertical="top" wrapText="1"/>
    </xf>
    <xf numFmtId="0" fontId="29" fillId="0" borderId="1" xfId="0" applyFont="1" applyFill="1" applyBorder="1" applyAlignment="1">
      <alignment horizontal="center"/>
    </xf>
    <xf numFmtId="0" fontId="30" fillId="0" borderId="1" xfId="0" applyFont="1" applyFill="1" applyBorder="1" applyAlignment="1">
      <alignment horizontal="center"/>
    </xf>
    <xf numFmtId="0" fontId="31" fillId="0" borderId="1" xfId="0" applyNumberFormat="1" applyFont="1" applyFill="1" applyBorder="1" applyAlignment="1">
      <alignment vertical="center" wrapText="1"/>
    </xf>
    <xf numFmtId="49" fontId="31" fillId="0" borderId="1" xfId="0" applyNumberFormat="1" applyFont="1" applyFill="1" applyBorder="1" applyAlignment="1">
      <alignment horizontal="left" vertical="center"/>
    </xf>
    <xf numFmtId="0" fontId="28" fillId="0" borderId="1" xfId="0" applyNumberFormat="1" applyFont="1" applyBorder="1" applyAlignment="1">
      <alignment horizontal="left" vertical="center"/>
    </xf>
    <xf numFmtId="165" fontId="29" fillId="0" borderId="1" xfId="0" applyNumberFormat="1" applyFont="1" applyBorder="1" applyAlignment="1">
      <alignment horizontal="center" vertical="center" wrapText="1"/>
    </xf>
    <xf numFmtId="165" fontId="30" fillId="0" borderId="0" xfId="0" applyNumberFormat="1" applyFont="1" applyAlignment="1">
      <alignment horizontal="center" vertical="center"/>
    </xf>
    <xf numFmtId="165" fontId="34" fillId="0" borderId="0" xfId="0" applyNumberFormat="1" applyFont="1" applyAlignment="1">
      <alignment horizontal="center" vertical="center"/>
    </xf>
    <xf numFmtId="165" fontId="30" fillId="0" borderId="1" xfId="0" applyNumberFormat="1" applyFont="1" applyBorder="1" applyAlignment="1">
      <alignment vertical="center" wrapText="1"/>
    </xf>
    <xf numFmtId="165" fontId="30" fillId="0" borderId="1" xfId="0" applyNumberFormat="1" applyFont="1" applyBorder="1"/>
    <xf numFmtId="165" fontId="29" fillId="0" borderId="1" xfId="0" applyNumberFormat="1" applyFont="1" applyBorder="1" applyAlignment="1">
      <alignment horizontal="center"/>
    </xf>
    <xf numFmtId="0" fontId="29" fillId="0" borderId="1" xfId="0" applyNumberFormat="1" applyFont="1" applyFill="1" applyBorder="1" applyAlignment="1">
      <alignment horizontal="center" vertical="center"/>
    </xf>
    <xf numFmtId="1" fontId="30" fillId="0" borderId="1" xfId="0" applyNumberFormat="1" applyFont="1" applyFill="1" applyBorder="1" applyAlignment="1">
      <alignment horizontal="center" wrapText="1"/>
    </xf>
    <xf numFmtId="0" fontId="29" fillId="0" borderId="1" xfId="0" applyFont="1" applyBorder="1" applyAlignment="1">
      <alignment horizont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31" fillId="0" borderId="1" xfId="0" applyNumberFormat="1" applyFont="1" applyBorder="1" applyAlignment="1"/>
    <xf numFmtId="0" fontId="30" fillId="0" borderId="1" xfId="0" applyFont="1" applyBorder="1" applyAlignment="1">
      <alignment horizontal="center" vertical="center" wrapText="1"/>
    </xf>
    <xf numFmtId="166" fontId="30" fillId="0" borderId="1" xfId="0" applyNumberFormat="1" applyFont="1" applyBorder="1" applyAlignment="1">
      <alignment horizontal="left" wrapText="1" indent="2"/>
    </xf>
    <xf numFmtId="166" fontId="30" fillId="0" borderId="1" xfId="0" applyNumberFormat="1" applyFont="1" applyBorder="1" applyAlignment="1">
      <alignment horizontal="left" wrapText="1" indent="1"/>
    </xf>
    <xf numFmtId="0" fontId="31" fillId="0" borderId="1" xfId="0" applyNumberFormat="1" applyFont="1" applyBorder="1" applyAlignment="1">
      <alignment horizontal="left" vertical="top" wrapText="1"/>
    </xf>
    <xf numFmtId="0" fontId="30" fillId="0" borderId="1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165" fontId="35" fillId="0" borderId="1" xfId="0" applyNumberFormat="1" applyFont="1" applyBorder="1" applyAlignment="1">
      <alignment horizontal="center" wrapText="1"/>
    </xf>
    <xf numFmtId="0" fontId="34" fillId="0" borderId="2" xfId="0" applyFont="1" applyBorder="1" applyAlignment="1">
      <alignment horizontal="center" vertical="center"/>
    </xf>
    <xf numFmtId="0" fontId="30" fillId="0" borderId="1" xfId="0" applyFont="1" applyBorder="1" applyAlignment="1"/>
    <xf numFmtId="17" fontId="30" fillId="0" borderId="1" xfId="0" applyNumberFormat="1" applyFont="1" applyFill="1" applyBorder="1" applyAlignment="1">
      <alignment horizontal="center" vertical="center"/>
    </xf>
    <xf numFmtId="0" fontId="30" fillId="0" borderId="1" xfId="0" applyNumberFormat="1" applyFont="1" applyBorder="1" applyAlignment="1">
      <alignment horizontal="center" vertical="top"/>
    </xf>
    <xf numFmtId="0" fontId="30" fillId="0" borderId="1" xfId="0" applyNumberFormat="1" applyFont="1" applyFill="1" applyBorder="1" applyAlignment="1">
      <alignment horizontal="center" vertical="center"/>
    </xf>
    <xf numFmtId="0" fontId="28" fillId="0" borderId="1" xfId="0" applyNumberFormat="1" applyFont="1" applyBorder="1" applyAlignment="1">
      <alignment horizontal="center" vertical="center" wrapText="1"/>
    </xf>
    <xf numFmtId="0" fontId="28" fillId="0" borderId="5" xfId="0" applyNumberFormat="1" applyFont="1" applyBorder="1" applyAlignment="1">
      <alignment horizontal="center" vertical="center" wrapText="1"/>
    </xf>
    <xf numFmtId="0" fontId="28" fillId="0" borderId="3" xfId="0" applyNumberFormat="1" applyFont="1" applyBorder="1" applyAlignment="1">
      <alignment horizontal="center" vertical="center" wrapText="1"/>
    </xf>
    <xf numFmtId="0" fontId="28" fillId="0" borderId="7" xfId="0" applyNumberFormat="1" applyFont="1" applyBorder="1" applyAlignment="1">
      <alignment horizontal="center" vertical="center" wrapText="1"/>
    </xf>
    <xf numFmtId="0" fontId="28" fillId="0" borderId="8" xfId="0" applyNumberFormat="1" applyFont="1" applyBorder="1" applyAlignment="1">
      <alignment horizontal="center" vertical="center" wrapText="1"/>
    </xf>
    <xf numFmtId="0" fontId="28" fillId="0" borderId="2" xfId="0" applyNumberFormat="1" applyFont="1" applyBorder="1" applyAlignment="1">
      <alignment horizontal="center" vertical="center" wrapText="1"/>
    </xf>
    <xf numFmtId="0" fontId="28" fillId="0" borderId="6" xfId="0" applyNumberFormat="1" applyFont="1" applyBorder="1" applyAlignment="1">
      <alignment horizontal="center" vertical="center" wrapText="1"/>
    </xf>
    <xf numFmtId="0" fontId="28" fillId="0" borderId="5" xfId="0" applyNumberFormat="1" applyFont="1" applyBorder="1" applyAlignment="1">
      <alignment horizontal="center" vertical="center" textRotation="90" wrapText="1"/>
    </xf>
    <xf numFmtId="0" fontId="30" fillId="0" borderId="1" xfId="0" applyNumberFormat="1" applyFont="1" applyFill="1" applyBorder="1" applyAlignment="1">
      <alignment horizontal="center" vertical="center" wrapText="1"/>
    </xf>
    <xf numFmtId="49" fontId="30" fillId="0" borderId="1" xfId="0" applyNumberFormat="1" applyFont="1" applyFill="1" applyBorder="1" applyAlignment="1">
      <alignment horizontal="center" vertical="center" wrapText="1"/>
    </xf>
    <xf numFmtId="49" fontId="30" fillId="0" borderId="5" xfId="0" applyNumberFormat="1" applyFont="1" applyFill="1" applyBorder="1" applyAlignment="1">
      <alignment horizontal="center" vertical="center"/>
    </xf>
    <xf numFmtId="49" fontId="30" fillId="0" borderId="2" xfId="0" applyNumberFormat="1" applyFont="1" applyFill="1" applyBorder="1" applyAlignment="1">
      <alignment horizontal="center" vertical="center"/>
    </xf>
  </cellXfs>
  <cellStyles count="9">
    <cellStyle name="Обычный" xfId="0" builtinId="0"/>
    <cellStyle name="Обычный 2" xfId="1"/>
    <cellStyle name="Обычный 2 2" xfId="2"/>
    <cellStyle name="Обычный 3" xfId="3"/>
    <cellStyle name="Обычный 3 2" xfId="6"/>
    <cellStyle name="Обычный 4" xfId="4"/>
    <cellStyle name="Обычный 4 2" xfId="7"/>
    <cellStyle name="Обычный 5" xfId="5"/>
    <cellStyle name="Обычный 5 2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AK69"/>
  <sheetViews>
    <sheetView view="pageBreakPreview" topLeftCell="A2" zoomScale="70" zoomScaleSheetLayoutView="70" workbookViewId="0">
      <pane xSplit="3" ySplit="9" topLeftCell="D11" activePane="bottomRight" state="frozen"/>
      <selection activeCell="A2" sqref="A2"/>
      <selection pane="topRight" activeCell="D2" sqref="D2"/>
      <selection pane="bottomLeft" activeCell="A11" sqref="A11"/>
      <selection pane="bottomRight" activeCell="B24" sqref="B24"/>
    </sheetView>
  </sheetViews>
  <sheetFormatPr defaultColWidth="9.140625" defaultRowHeight="12.75" outlineLevelRow="1" x14ac:dyDescent="0.2"/>
  <cols>
    <col min="1" max="1" width="7.42578125" style="11" customWidth="1"/>
    <col min="2" max="2" width="63.7109375" style="13" customWidth="1"/>
    <col min="3" max="3" width="12.7109375" style="10" customWidth="1"/>
    <col min="4" max="15" width="9.7109375" style="14" customWidth="1"/>
    <col min="16" max="16" width="9.140625" style="13"/>
    <col min="17" max="17" width="6.7109375" style="13" customWidth="1"/>
    <col min="18" max="16384" width="9.140625" style="13"/>
  </cols>
  <sheetData>
    <row r="1" spans="1:16" ht="20.100000000000001" hidden="1" customHeight="1" x14ac:dyDescent="0.3">
      <c r="B1" s="52"/>
      <c r="K1" s="51"/>
    </row>
    <row r="2" spans="1:16" ht="20.100000000000001" customHeight="1" x14ac:dyDescent="0.3">
      <c r="B2" s="52"/>
      <c r="D2" s="9"/>
      <c r="E2" s="9"/>
      <c r="F2" s="9"/>
      <c r="G2" s="9"/>
      <c r="H2" s="9"/>
      <c r="I2" s="9"/>
      <c r="J2" s="9"/>
      <c r="K2" s="106"/>
      <c r="L2" s="9"/>
      <c r="M2" s="51"/>
      <c r="N2" s="240" t="s">
        <v>86</v>
      </c>
      <c r="O2" s="103"/>
    </row>
    <row r="3" spans="1:16" ht="20.100000000000001" customHeight="1" x14ac:dyDescent="0.3">
      <c r="B3" s="52"/>
      <c r="D3" s="9"/>
      <c r="E3" s="9"/>
      <c r="F3" s="9"/>
      <c r="G3" s="9"/>
      <c r="H3" s="9"/>
      <c r="I3" s="9"/>
      <c r="J3" s="9"/>
      <c r="K3" s="106"/>
      <c r="L3" s="110"/>
      <c r="M3" s="9"/>
      <c r="N3" s="9"/>
      <c r="O3" s="104"/>
    </row>
    <row r="4" spans="1:16" ht="20.100000000000001" customHeight="1" x14ac:dyDescent="0.3">
      <c r="B4" s="52"/>
      <c r="D4" s="9"/>
      <c r="E4" s="9"/>
      <c r="F4" s="9"/>
      <c r="G4" s="9"/>
      <c r="H4" s="9"/>
      <c r="I4" s="9"/>
      <c r="J4" s="9"/>
      <c r="K4" s="103"/>
      <c r="L4" s="110"/>
      <c r="M4" s="9"/>
      <c r="N4" s="9"/>
      <c r="O4" s="104"/>
    </row>
    <row r="5" spans="1:16" ht="20.100000000000001" customHeight="1" x14ac:dyDescent="0.3">
      <c r="B5" s="52"/>
      <c r="D5" s="9"/>
      <c r="E5" s="9"/>
      <c r="F5" s="9"/>
      <c r="G5" s="9"/>
      <c r="H5" s="9"/>
      <c r="I5" s="9"/>
      <c r="J5" s="9"/>
      <c r="K5" s="9"/>
      <c r="L5" s="110"/>
      <c r="M5" s="9"/>
      <c r="N5" s="106"/>
      <c r="O5" s="104"/>
    </row>
    <row r="6" spans="1:16" ht="20.100000000000001" customHeight="1" x14ac:dyDescent="0.3">
      <c r="A6" s="241"/>
      <c r="B6" s="241"/>
      <c r="C6" s="242"/>
      <c r="D6" s="241"/>
      <c r="E6" s="241"/>
      <c r="F6" s="241"/>
      <c r="G6" s="241"/>
      <c r="H6" s="241"/>
      <c r="I6" s="241"/>
      <c r="J6" s="241"/>
      <c r="K6" s="54"/>
      <c r="L6" s="51"/>
      <c r="M6" s="53"/>
      <c r="N6" s="51"/>
      <c r="O6" s="53"/>
    </row>
    <row r="7" spans="1:16" ht="20.100000000000001" customHeight="1" x14ac:dyDescent="0.2">
      <c r="A7" s="259" t="s">
        <v>131</v>
      </c>
      <c r="B7" s="259"/>
      <c r="C7" s="259"/>
      <c r="D7" s="259"/>
      <c r="E7" s="259"/>
      <c r="F7" s="259"/>
      <c r="G7" s="259"/>
      <c r="H7" s="259"/>
      <c r="I7" s="259"/>
      <c r="J7" s="259"/>
      <c r="K7" s="259"/>
      <c r="L7" s="259"/>
      <c r="M7" s="259"/>
      <c r="N7" s="259"/>
      <c r="O7" s="259"/>
    </row>
    <row r="8" spans="1:16" s="49" customFormat="1" ht="34.5" customHeight="1" x14ac:dyDescent="0.25">
      <c r="A8" s="262" t="s">
        <v>57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</row>
    <row r="9" spans="1:16" s="15" customFormat="1" ht="18.75" customHeight="1" x14ac:dyDescent="0.2">
      <c r="A9" s="400" t="s">
        <v>85</v>
      </c>
      <c r="B9" s="401" t="s">
        <v>58</v>
      </c>
      <c r="C9" s="401" t="s">
        <v>59</v>
      </c>
      <c r="D9" s="402" t="s">
        <v>60</v>
      </c>
      <c r="E9" s="403"/>
      <c r="F9" s="403"/>
      <c r="G9" s="403"/>
      <c r="H9" s="403"/>
      <c r="I9" s="403"/>
      <c r="J9" s="403"/>
      <c r="K9" s="403"/>
      <c r="L9" s="404"/>
      <c r="M9" s="402" t="s">
        <v>84</v>
      </c>
      <c r="N9" s="403"/>
      <c r="O9" s="404"/>
    </row>
    <row r="10" spans="1:16" s="1" customFormat="1" ht="69.75" customHeight="1" x14ac:dyDescent="0.2">
      <c r="A10" s="400"/>
      <c r="B10" s="405"/>
      <c r="C10" s="406"/>
      <c r="D10" s="407" t="s">
        <v>0</v>
      </c>
      <c r="E10" s="407" t="s">
        <v>1</v>
      </c>
      <c r="F10" s="407" t="s">
        <v>2</v>
      </c>
      <c r="G10" s="407" t="s">
        <v>3</v>
      </c>
      <c r="H10" s="407" t="s">
        <v>4</v>
      </c>
      <c r="I10" s="407" t="s">
        <v>5</v>
      </c>
      <c r="J10" s="407" t="s">
        <v>6</v>
      </c>
      <c r="K10" s="407" t="s">
        <v>7</v>
      </c>
      <c r="L10" s="407" t="s">
        <v>8</v>
      </c>
      <c r="M10" s="407" t="s">
        <v>9</v>
      </c>
      <c r="N10" s="407" t="s">
        <v>10</v>
      </c>
      <c r="O10" s="407" t="s">
        <v>11</v>
      </c>
    </row>
    <row r="11" spans="1:16" ht="18.75" x14ac:dyDescent="0.2">
      <c r="A11" s="269" t="s">
        <v>12</v>
      </c>
      <c r="B11" s="268" t="s">
        <v>162</v>
      </c>
      <c r="C11" s="269"/>
      <c r="D11" s="270"/>
      <c r="E11" s="270"/>
      <c r="F11" s="270"/>
      <c r="G11" s="270"/>
      <c r="H11" s="270"/>
      <c r="I11" s="270"/>
      <c r="J11" s="270"/>
      <c r="K11" s="270"/>
      <c r="L11" s="270"/>
      <c r="M11" s="270"/>
      <c r="N11" s="270"/>
      <c r="O11" s="270"/>
    </row>
    <row r="12" spans="1:16" s="143" customFormat="1" ht="37.5" x14ac:dyDescent="0.25">
      <c r="A12" s="269" t="s">
        <v>13</v>
      </c>
      <c r="B12" s="268" t="s">
        <v>61</v>
      </c>
      <c r="C12" s="271">
        <v>1807.038</v>
      </c>
      <c r="D12" s="272">
        <v>113.092</v>
      </c>
      <c r="E12" s="272">
        <v>97.152000000000001</v>
      </c>
      <c r="F12" s="272">
        <v>98.114999999999995</v>
      </c>
      <c r="G12" s="272">
        <v>106.934</v>
      </c>
      <c r="H12" s="272">
        <v>107.06699999999999</v>
      </c>
      <c r="I12" s="272">
        <v>95.436999999999998</v>
      </c>
      <c r="J12" s="272">
        <v>138.96</v>
      </c>
      <c r="K12" s="272">
        <v>205.333</v>
      </c>
      <c r="L12" s="272">
        <v>245.732</v>
      </c>
      <c r="M12" s="272">
        <v>255.512</v>
      </c>
      <c r="N12" s="272">
        <v>202.83699999999999</v>
      </c>
      <c r="O12" s="272">
        <v>140.86699999999999</v>
      </c>
      <c r="P12" s="142"/>
    </row>
    <row r="13" spans="1:16" ht="37.5" x14ac:dyDescent="0.25">
      <c r="A13" s="270" t="s">
        <v>31</v>
      </c>
      <c r="B13" s="273" t="s">
        <v>62</v>
      </c>
      <c r="C13" s="271">
        <v>1465.7059999999999</v>
      </c>
      <c r="D13" s="274">
        <v>88.82</v>
      </c>
      <c r="E13" s="274">
        <v>74.861000000000004</v>
      </c>
      <c r="F13" s="274">
        <v>77.555999999999997</v>
      </c>
      <c r="G13" s="274">
        <v>81.418000000000006</v>
      </c>
      <c r="H13" s="274">
        <v>83.421000000000006</v>
      </c>
      <c r="I13" s="274">
        <v>77.47</v>
      </c>
      <c r="J13" s="274">
        <v>113.11199999999999</v>
      </c>
      <c r="K13" s="274">
        <v>168.96</v>
      </c>
      <c r="L13" s="274">
        <v>202.77199999999999</v>
      </c>
      <c r="M13" s="274">
        <v>215.179</v>
      </c>
      <c r="N13" s="274">
        <v>168.57599999999999</v>
      </c>
      <c r="O13" s="274">
        <v>113.56100000000001</v>
      </c>
      <c r="P13" s="24"/>
    </row>
    <row r="14" spans="1:16" ht="18.75" x14ac:dyDescent="0.25">
      <c r="A14" s="270" t="s">
        <v>32</v>
      </c>
      <c r="B14" s="275" t="s">
        <v>63</v>
      </c>
      <c r="C14" s="271">
        <v>55.897999999999996</v>
      </c>
      <c r="D14" s="274">
        <v>3.9020000000000001</v>
      </c>
      <c r="E14" s="274">
        <v>3.9889999999999999</v>
      </c>
      <c r="F14" s="274">
        <v>3.859</v>
      </c>
      <c r="G14" s="274">
        <v>4.07</v>
      </c>
      <c r="H14" s="274">
        <v>3.8780000000000001</v>
      </c>
      <c r="I14" s="274">
        <v>3.7130000000000001</v>
      </c>
      <c r="J14" s="274">
        <v>4.2869999999999999</v>
      </c>
      <c r="K14" s="274">
        <v>5.8390000000000004</v>
      </c>
      <c r="L14" s="274">
        <v>6.0449999999999999</v>
      </c>
      <c r="M14" s="274">
        <v>6.165</v>
      </c>
      <c r="N14" s="274">
        <v>5.7290000000000001</v>
      </c>
      <c r="O14" s="274">
        <v>4.4219999999999997</v>
      </c>
      <c r="P14" s="24"/>
    </row>
    <row r="15" spans="1:16" ht="37.5" outlineLevel="1" x14ac:dyDescent="0.25">
      <c r="A15" s="270"/>
      <c r="B15" s="273" t="s">
        <v>132</v>
      </c>
      <c r="C15" s="271"/>
      <c r="D15" s="274"/>
      <c r="E15" s="274"/>
      <c r="F15" s="274"/>
      <c r="G15" s="274"/>
      <c r="H15" s="274"/>
      <c r="I15" s="274"/>
      <c r="J15" s="274"/>
      <c r="K15" s="274"/>
      <c r="L15" s="274"/>
      <c r="M15" s="274"/>
      <c r="N15" s="274"/>
      <c r="O15" s="274"/>
      <c r="P15" s="25"/>
    </row>
    <row r="16" spans="1:16" ht="18.75" x14ac:dyDescent="0.25">
      <c r="A16" s="270" t="s">
        <v>33</v>
      </c>
      <c r="B16" s="273" t="s">
        <v>153</v>
      </c>
      <c r="C16" s="271">
        <v>226.88100000000003</v>
      </c>
      <c r="D16" s="274">
        <v>16.151</v>
      </c>
      <c r="E16" s="274">
        <v>14.156000000000001</v>
      </c>
      <c r="F16" s="274">
        <v>12.443</v>
      </c>
      <c r="G16" s="274">
        <v>17.155999999999999</v>
      </c>
      <c r="H16" s="274">
        <v>15.657</v>
      </c>
      <c r="I16" s="274">
        <v>10.053000000000001</v>
      </c>
      <c r="J16" s="274">
        <v>17.164999999999999</v>
      </c>
      <c r="K16" s="274">
        <v>25.233000000000001</v>
      </c>
      <c r="L16" s="274">
        <v>30.927</v>
      </c>
      <c r="M16" s="274">
        <v>27.852</v>
      </c>
      <c r="N16" s="274">
        <v>22.823</v>
      </c>
      <c r="O16" s="274">
        <v>17.265000000000001</v>
      </c>
      <c r="P16" s="24"/>
    </row>
    <row r="17" spans="1:16" ht="18.75" x14ac:dyDescent="0.25">
      <c r="A17" s="270" t="s">
        <v>34</v>
      </c>
      <c r="B17" s="275" t="s">
        <v>154</v>
      </c>
      <c r="C17" s="271">
        <v>0.23599999999999996</v>
      </c>
      <c r="D17" s="276">
        <v>1.7999999999999999E-2</v>
      </c>
      <c r="E17" s="276">
        <v>2.1999999999999999E-2</v>
      </c>
      <c r="F17" s="276">
        <v>2.1999999999999999E-2</v>
      </c>
      <c r="G17" s="276">
        <v>2.1999999999999999E-2</v>
      </c>
      <c r="H17" s="276">
        <v>1.0999999999999999E-2</v>
      </c>
      <c r="I17" s="276">
        <v>2.1000000000000001E-2</v>
      </c>
      <c r="J17" s="276">
        <v>7.0000000000000001E-3</v>
      </c>
      <c r="K17" s="276">
        <v>0.02</v>
      </c>
      <c r="L17" s="276">
        <v>2.4E-2</v>
      </c>
      <c r="M17" s="276">
        <v>2.5999999999999999E-2</v>
      </c>
      <c r="N17" s="276">
        <v>2.4E-2</v>
      </c>
      <c r="O17" s="276">
        <v>1.9E-2</v>
      </c>
      <c r="P17" s="24"/>
    </row>
    <row r="18" spans="1:16" ht="18.75" x14ac:dyDescent="0.25">
      <c r="A18" s="270" t="s">
        <v>36</v>
      </c>
      <c r="B18" s="277" t="s">
        <v>155</v>
      </c>
      <c r="C18" s="271">
        <v>58.317</v>
      </c>
      <c r="D18" s="274">
        <v>4.2009999999999996</v>
      </c>
      <c r="E18" s="274">
        <v>4.1239999999999997</v>
      </c>
      <c r="F18" s="274">
        <v>4.2350000000000003</v>
      </c>
      <c r="G18" s="274">
        <v>4.2679999999999998</v>
      </c>
      <c r="H18" s="274">
        <v>4.0999999999999996</v>
      </c>
      <c r="I18" s="274">
        <v>4.18</v>
      </c>
      <c r="J18" s="274">
        <v>4.3890000000000002</v>
      </c>
      <c r="K18" s="274">
        <v>5.2809999999999997</v>
      </c>
      <c r="L18" s="274">
        <v>5.9640000000000004</v>
      </c>
      <c r="M18" s="274">
        <v>6.29</v>
      </c>
      <c r="N18" s="274">
        <v>5.6849999999999996</v>
      </c>
      <c r="O18" s="274">
        <v>5.6</v>
      </c>
      <c r="P18" s="24"/>
    </row>
    <row r="19" spans="1:16" ht="18.75" x14ac:dyDescent="0.25">
      <c r="A19" s="270" t="s">
        <v>14</v>
      </c>
      <c r="B19" s="268" t="s">
        <v>64</v>
      </c>
      <c r="C19" s="300"/>
      <c r="D19" s="278">
        <v>235.30699228217884</v>
      </c>
      <c r="E19" s="278">
        <v>181.82862980383445</v>
      </c>
      <c r="F19" s="278">
        <v>190.99947856869497</v>
      </c>
      <c r="G19" s="278">
        <v>199.23218716767104</v>
      </c>
      <c r="H19" s="278">
        <v>200.99059139784944</v>
      </c>
      <c r="I19" s="278">
        <v>202.19362004082151</v>
      </c>
      <c r="J19" s="278">
        <v>219.89049652118911</v>
      </c>
      <c r="K19" s="278">
        <v>337.38996913580246</v>
      </c>
      <c r="L19" s="278">
        <v>446.07195660522279</v>
      </c>
      <c r="M19" s="278">
        <v>459.81259600614436</v>
      </c>
      <c r="N19" s="278">
        <v>459.84899658453759</v>
      </c>
      <c r="O19" s="278">
        <v>335.51098482243162</v>
      </c>
    </row>
    <row r="20" spans="1:16" ht="18.75" x14ac:dyDescent="0.25">
      <c r="A20" s="270" t="s">
        <v>52</v>
      </c>
      <c r="B20" s="277" t="s">
        <v>65</v>
      </c>
      <c r="C20" s="300"/>
      <c r="D20" s="280">
        <v>204.78632478632477</v>
      </c>
      <c r="E20" s="280">
        <v>154.79942100909844</v>
      </c>
      <c r="F20" s="280">
        <v>165.7179487179487</v>
      </c>
      <c r="G20" s="280">
        <v>168.35814722911496</v>
      </c>
      <c r="H20" s="280">
        <v>172.5</v>
      </c>
      <c r="I20" s="280">
        <v>180.53418803418802</v>
      </c>
      <c r="J20" s="280">
        <v>190.04032258064515</v>
      </c>
      <c r="K20" s="280">
        <v>293.33333333333331</v>
      </c>
      <c r="L20" s="280">
        <v>394.32987711213514</v>
      </c>
      <c r="M20" s="280">
        <v>413.05107526881721</v>
      </c>
      <c r="N20" s="280">
        <v>414.28482587064678</v>
      </c>
      <c r="O20" s="280">
        <v>303.72829401380193</v>
      </c>
    </row>
    <row r="21" spans="1:16" ht="18.75" x14ac:dyDescent="0.25">
      <c r="A21" s="270" t="s">
        <v>53</v>
      </c>
      <c r="B21" s="277" t="s">
        <v>66</v>
      </c>
      <c r="C21" s="300"/>
      <c r="D21" s="280">
        <v>8.0887230514096178</v>
      </c>
      <c r="E21" s="280">
        <v>8.0023270743058887</v>
      </c>
      <c r="F21" s="280">
        <v>7.9995854063018239</v>
      </c>
      <c r="G21" s="280">
        <v>7.814900153609833</v>
      </c>
      <c r="H21" s="280">
        <v>7.4462365591397859</v>
      </c>
      <c r="I21" s="280">
        <v>7.6969320066334994</v>
      </c>
      <c r="J21" s="280">
        <v>6.778937381404174</v>
      </c>
      <c r="K21" s="280">
        <v>9.0108024691358022</v>
      </c>
      <c r="L21" s="280">
        <v>10.15625</v>
      </c>
      <c r="M21" s="280">
        <v>9</v>
      </c>
      <c r="N21" s="280">
        <v>11.472552910052912</v>
      </c>
      <c r="O21" s="280">
        <v>8.4907834101382491</v>
      </c>
    </row>
    <row r="22" spans="1:16" ht="18.75" outlineLevel="1" x14ac:dyDescent="0.25">
      <c r="A22" s="301"/>
      <c r="B22" s="281" t="s">
        <v>133</v>
      </c>
      <c r="C22" s="271"/>
      <c r="D22" s="280"/>
      <c r="E22" s="280"/>
      <c r="F22" s="280"/>
      <c r="G22" s="280"/>
      <c r="H22" s="280"/>
      <c r="I22" s="280"/>
      <c r="J22" s="280"/>
      <c r="K22" s="280"/>
      <c r="L22" s="280"/>
      <c r="M22" s="280"/>
      <c r="N22" s="280"/>
      <c r="O22" s="280"/>
    </row>
    <row r="23" spans="1:16" ht="18.75" x14ac:dyDescent="0.25">
      <c r="A23" s="270" t="s">
        <v>54</v>
      </c>
      <c r="B23" s="273" t="s">
        <v>153</v>
      </c>
      <c r="C23" s="271"/>
      <c r="D23" s="280">
        <v>22.431944444444444</v>
      </c>
      <c r="E23" s="280">
        <v>19.026881720430108</v>
      </c>
      <c r="F23" s="280">
        <v>17.281944444444445</v>
      </c>
      <c r="G23" s="280">
        <v>23.059139784946236</v>
      </c>
      <c r="H23" s="280">
        <v>21.044354838709676</v>
      </c>
      <c r="I23" s="280">
        <v>13.9625</v>
      </c>
      <c r="J23" s="280">
        <v>23.071236559139784</v>
      </c>
      <c r="K23" s="280">
        <v>35.045833333333334</v>
      </c>
      <c r="L23" s="280">
        <v>41.568548387096776</v>
      </c>
      <c r="M23" s="280">
        <v>37.435483870967744</v>
      </c>
      <c r="N23" s="280">
        <v>33.96279761904762</v>
      </c>
      <c r="O23" s="280">
        <v>23.20564516129032</v>
      </c>
    </row>
    <row r="24" spans="1:16" ht="18.75" outlineLevel="1" x14ac:dyDescent="0.25">
      <c r="A24" s="270"/>
      <c r="B24" s="281"/>
      <c r="C24" s="271"/>
      <c r="D24" s="280"/>
      <c r="E24" s="280"/>
      <c r="F24" s="280"/>
      <c r="G24" s="280"/>
      <c r="H24" s="280"/>
      <c r="I24" s="280"/>
      <c r="J24" s="280"/>
      <c r="K24" s="280"/>
      <c r="L24" s="280"/>
      <c r="M24" s="280"/>
      <c r="N24" s="280"/>
      <c r="O24" s="280"/>
    </row>
    <row r="25" spans="1:16" ht="18.75" x14ac:dyDescent="0.25">
      <c r="A25" s="269" t="s">
        <v>15</v>
      </c>
      <c r="B25" s="282" t="s">
        <v>161</v>
      </c>
      <c r="C25" s="314"/>
      <c r="D25" s="315"/>
      <c r="E25" s="315"/>
      <c r="F25" s="315"/>
      <c r="G25" s="315"/>
      <c r="H25" s="315"/>
      <c r="I25" s="315"/>
      <c r="J25" s="315"/>
      <c r="K25" s="315"/>
      <c r="L25" s="315"/>
      <c r="M25" s="315"/>
      <c r="N25" s="315"/>
      <c r="O25" s="315"/>
    </row>
    <row r="26" spans="1:16" ht="39" customHeight="1" x14ac:dyDescent="0.25">
      <c r="A26" s="270" t="s">
        <v>16</v>
      </c>
      <c r="B26" s="282" t="s">
        <v>135</v>
      </c>
      <c r="C26" s="314">
        <v>978</v>
      </c>
      <c r="D26" s="314"/>
      <c r="E26" s="315">
        <v>15</v>
      </c>
      <c r="F26" s="315">
        <v>172</v>
      </c>
      <c r="G26" s="315">
        <v>251</v>
      </c>
      <c r="H26" s="315">
        <v>246</v>
      </c>
      <c r="I26" s="315">
        <v>191</v>
      </c>
      <c r="J26" s="315">
        <v>103</v>
      </c>
      <c r="K26" s="314"/>
      <c r="L26" s="314"/>
      <c r="M26" s="314"/>
      <c r="N26" s="314"/>
      <c r="O26" s="314"/>
    </row>
    <row r="27" spans="1:16" ht="37.5" x14ac:dyDescent="0.25">
      <c r="A27" s="270" t="s">
        <v>42</v>
      </c>
      <c r="B27" s="285" t="s">
        <v>87</v>
      </c>
      <c r="C27" s="314">
        <v>5</v>
      </c>
      <c r="D27" s="315"/>
      <c r="E27" s="315"/>
      <c r="F27" s="315">
        <v>1</v>
      </c>
      <c r="G27" s="315">
        <v>1</v>
      </c>
      <c r="H27" s="315">
        <v>1</v>
      </c>
      <c r="I27" s="315">
        <v>1</v>
      </c>
      <c r="J27" s="315">
        <v>1</v>
      </c>
      <c r="K27" s="315"/>
      <c r="L27" s="315"/>
      <c r="M27" s="315"/>
      <c r="N27" s="315"/>
      <c r="O27" s="315"/>
    </row>
    <row r="28" spans="1:16" ht="27.75" customHeight="1" x14ac:dyDescent="0.25">
      <c r="A28" s="270" t="s">
        <v>43</v>
      </c>
      <c r="B28" s="285" t="s">
        <v>121</v>
      </c>
      <c r="C28" s="314">
        <v>301</v>
      </c>
      <c r="D28" s="315"/>
      <c r="E28" s="315">
        <v>15</v>
      </c>
      <c r="F28" s="315">
        <v>69</v>
      </c>
      <c r="G28" s="315">
        <v>88</v>
      </c>
      <c r="H28" s="315">
        <v>82</v>
      </c>
      <c r="I28" s="315">
        <v>47</v>
      </c>
      <c r="J28" s="316"/>
      <c r="K28" s="315"/>
      <c r="L28" s="315"/>
      <c r="M28" s="315"/>
      <c r="N28" s="315"/>
      <c r="O28" s="315"/>
    </row>
    <row r="29" spans="1:16" ht="18.75" x14ac:dyDescent="0.25">
      <c r="A29" s="317" t="s">
        <v>44</v>
      </c>
      <c r="B29" s="285" t="s">
        <v>89</v>
      </c>
      <c r="C29" s="314">
        <v>646</v>
      </c>
      <c r="D29" s="315"/>
      <c r="E29" s="315"/>
      <c r="F29" s="315">
        <v>102</v>
      </c>
      <c r="G29" s="315">
        <v>156</v>
      </c>
      <c r="H29" s="315">
        <v>155</v>
      </c>
      <c r="I29" s="315">
        <v>131</v>
      </c>
      <c r="J29" s="315">
        <v>102</v>
      </c>
      <c r="K29" s="315"/>
      <c r="L29" s="315"/>
      <c r="M29" s="315"/>
      <c r="N29" s="315"/>
      <c r="O29" s="315"/>
    </row>
    <row r="30" spans="1:16" ht="18.75" x14ac:dyDescent="0.25">
      <c r="A30" s="317"/>
      <c r="B30" s="286" t="s">
        <v>117</v>
      </c>
      <c r="C30" s="315">
        <v>417</v>
      </c>
      <c r="D30" s="315"/>
      <c r="E30" s="315"/>
      <c r="F30" s="315">
        <v>59</v>
      </c>
      <c r="G30" s="315">
        <v>100</v>
      </c>
      <c r="H30" s="315">
        <v>100</v>
      </c>
      <c r="I30" s="315">
        <v>90</v>
      </c>
      <c r="J30" s="315">
        <v>68</v>
      </c>
      <c r="K30" s="315"/>
      <c r="L30" s="315"/>
      <c r="M30" s="315"/>
      <c r="N30" s="315"/>
      <c r="O30" s="315"/>
    </row>
    <row r="31" spans="1:16" ht="18.75" x14ac:dyDescent="0.25">
      <c r="A31" s="317"/>
      <c r="B31" s="286" t="s">
        <v>91</v>
      </c>
      <c r="C31" s="315">
        <v>229</v>
      </c>
      <c r="D31" s="315"/>
      <c r="E31" s="315"/>
      <c r="F31" s="315">
        <v>43</v>
      </c>
      <c r="G31" s="315">
        <v>56</v>
      </c>
      <c r="H31" s="315">
        <v>55</v>
      </c>
      <c r="I31" s="315">
        <v>41</v>
      </c>
      <c r="J31" s="315">
        <v>34</v>
      </c>
      <c r="K31" s="315"/>
      <c r="L31" s="315"/>
      <c r="M31" s="315"/>
      <c r="N31" s="315"/>
      <c r="O31" s="315"/>
    </row>
    <row r="32" spans="1:16" ht="39" customHeight="1" x14ac:dyDescent="0.25">
      <c r="A32" s="270" t="s">
        <v>45</v>
      </c>
      <c r="B32" s="285" t="s">
        <v>156</v>
      </c>
      <c r="C32" s="314">
        <v>26</v>
      </c>
      <c r="D32" s="315"/>
      <c r="E32" s="315"/>
      <c r="F32" s="315"/>
      <c r="G32" s="270">
        <v>6</v>
      </c>
      <c r="H32" s="270">
        <v>8</v>
      </c>
      <c r="I32" s="270">
        <v>12</v>
      </c>
      <c r="J32" s="315"/>
      <c r="K32" s="315"/>
      <c r="L32" s="315"/>
      <c r="M32" s="315"/>
      <c r="N32" s="315"/>
      <c r="O32" s="315"/>
    </row>
    <row r="33" spans="1:18" ht="20.100000000000001" customHeight="1" outlineLevel="1" x14ac:dyDescent="0.25">
      <c r="A33" s="270"/>
      <c r="B33" s="281"/>
      <c r="C33" s="314"/>
      <c r="D33" s="315"/>
      <c r="E33" s="315"/>
      <c r="F33" s="315"/>
      <c r="G33" s="315"/>
      <c r="H33" s="315"/>
      <c r="I33" s="315"/>
      <c r="J33" s="315"/>
      <c r="K33" s="315"/>
      <c r="L33" s="315"/>
      <c r="M33" s="315"/>
      <c r="N33" s="315"/>
      <c r="O33" s="315"/>
    </row>
    <row r="34" spans="1:18" s="6" customFormat="1" ht="20.100000000000001" customHeight="1" x14ac:dyDescent="0.25">
      <c r="A34" s="269" t="s">
        <v>17</v>
      </c>
      <c r="B34" s="305" t="s">
        <v>151</v>
      </c>
      <c r="C34" s="318"/>
      <c r="D34" s="319"/>
      <c r="E34" s="319"/>
      <c r="F34" s="319"/>
      <c r="G34" s="319"/>
      <c r="H34" s="319"/>
      <c r="I34" s="319"/>
      <c r="J34" s="319"/>
      <c r="K34" s="319"/>
      <c r="L34" s="319"/>
      <c r="M34" s="319"/>
      <c r="N34" s="319"/>
      <c r="O34" s="319"/>
    </row>
    <row r="35" spans="1:18" ht="20.100000000000001" customHeight="1" x14ac:dyDescent="0.25">
      <c r="A35" s="317" t="s">
        <v>18</v>
      </c>
      <c r="B35" s="285" t="s">
        <v>95</v>
      </c>
      <c r="C35" s="289"/>
      <c r="D35" s="290"/>
      <c r="E35" s="290"/>
      <c r="F35" s="290"/>
      <c r="G35" s="290"/>
      <c r="H35" s="290"/>
      <c r="I35" s="290"/>
      <c r="J35" s="290"/>
      <c r="K35" s="290"/>
      <c r="L35" s="290"/>
      <c r="M35" s="290"/>
      <c r="N35" s="290"/>
      <c r="O35" s="290"/>
    </row>
    <row r="36" spans="1:18" ht="18.75" x14ac:dyDescent="0.25">
      <c r="A36" s="317"/>
      <c r="B36" s="286" t="s">
        <v>129</v>
      </c>
      <c r="C36" s="289">
        <v>178.7</v>
      </c>
      <c r="D36" s="289"/>
      <c r="E36" s="289"/>
      <c r="F36" s="289"/>
      <c r="G36" s="290">
        <v>2.5</v>
      </c>
      <c r="H36" s="290">
        <v>36</v>
      </c>
      <c r="I36" s="290">
        <v>47.8</v>
      </c>
      <c r="J36" s="290">
        <v>50.6</v>
      </c>
      <c r="K36" s="290">
        <v>29.9</v>
      </c>
      <c r="L36" s="290">
        <v>11.9</v>
      </c>
      <c r="M36" s="289"/>
      <c r="N36" s="289"/>
      <c r="O36" s="289"/>
      <c r="P36" s="26"/>
    </row>
    <row r="37" spans="1:18" ht="23.25" customHeight="1" x14ac:dyDescent="0.25">
      <c r="A37" s="317" t="s">
        <v>19</v>
      </c>
      <c r="B37" s="285" t="s">
        <v>122</v>
      </c>
      <c r="C37" s="318"/>
      <c r="D37" s="319"/>
      <c r="E37" s="319"/>
      <c r="F37" s="319"/>
      <c r="G37" s="319"/>
      <c r="H37" s="319"/>
      <c r="I37" s="319"/>
      <c r="J37" s="319"/>
      <c r="K37" s="319"/>
      <c r="L37" s="319"/>
      <c r="M37" s="319"/>
      <c r="N37" s="319"/>
      <c r="O37" s="290"/>
    </row>
    <row r="38" spans="1:18" ht="18.75" x14ac:dyDescent="0.25">
      <c r="A38" s="317"/>
      <c r="B38" s="296" t="s">
        <v>118</v>
      </c>
      <c r="C38" s="289">
        <v>0.28399999999999997</v>
      </c>
      <c r="D38" s="290"/>
      <c r="E38" s="290"/>
      <c r="F38" s="290"/>
      <c r="G38" s="290"/>
      <c r="H38" s="290">
        <v>4.5999999999999999E-2</v>
      </c>
      <c r="I38" s="290">
        <v>5.3999999999999999E-2</v>
      </c>
      <c r="J38" s="290">
        <v>7.0000000000000007E-2</v>
      </c>
      <c r="K38" s="290">
        <v>6.9000000000000006E-2</v>
      </c>
      <c r="L38" s="290">
        <v>4.4999999999999998E-2</v>
      </c>
      <c r="M38" s="290"/>
      <c r="N38" s="290"/>
      <c r="O38" s="290"/>
    </row>
    <row r="39" spans="1:18" ht="37.5" x14ac:dyDescent="0.25">
      <c r="A39" s="320" t="s">
        <v>20</v>
      </c>
      <c r="B39" s="286" t="s">
        <v>123</v>
      </c>
      <c r="C39" s="289"/>
      <c r="D39" s="290"/>
      <c r="E39" s="290"/>
      <c r="F39" s="290"/>
      <c r="G39" s="290"/>
      <c r="H39" s="290"/>
      <c r="I39" s="290"/>
      <c r="J39" s="290"/>
      <c r="K39" s="290"/>
      <c r="L39" s="308"/>
      <c r="M39" s="290"/>
      <c r="N39" s="290"/>
      <c r="O39" s="290"/>
    </row>
    <row r="40" spans="1:18" ht="18.75" x14ac:dyDescent="0.25">
      <c r="A40" s="320"/>
      <c r="B40" s="296" t="s">
        <v>118</v>
      </c>
      <c r="C40" s="289">
        <v>2.2829999999999999</v>
      </c>
      <c r="D40" s="290"/>
      <c r="E40" s="290"/>
      <c r="F40" s="290"/>
      <c r="G40" s="290">
        <v>0.41699999999999998</v>
      </c>
      <c r="H40" s="290">
        <v>0.52500000000000002</v>
      </c>
      <c r="I40" s="290">
        <v>0.64400000000000002</v>
      </c>
      <c r="J40" s="290">
        <v>0.54200000000000004</v>
      </c>
      <c r="K40" s="290">
        <v>7.6999999999999999E-2</v>
      </c>
      <c r="L40" s="308">
        <v>7.8E-2</v>
      </c>
      <c r="M40" s="290"/>
      <c r="N40" s="290"/>
      <c r="O40" s="290"/>
    </row>
    <row r="41" spans="1:18" s="95" customFormat="1" ht="18.75" x14ac:dyDescent="0.25">
      <c r="A41" s="321" t="s">
        <v>21</v>
      </c>
      <c r="B41" s="322" t="s">
        <v>99</v>
      </c>
      <c r="C41" s="297"/>
      <c r="D41" s="292"/>
      <c r="E41" s="292"/>
      <c r="F41" s="292"/>
      <c r="G41" s="292"/>
      <c r="H41" s="292"/>
      <c r="I41" s="292"/>
      <c r="J41" s="292"/>
      <c r="K41" s="292"/>
      <c r="L41" s="292"/>
      <c r="M41" s="292"/>
      <c r="N41" s="292"/>
      <c r="O41" s="292"/>
    </row>
    <row r="42" spans="1:18" s="95" customFormat="1" ht="18.75" x14ac:dyDescent="0.25">
      <c r="A42" s="321"/>
      <c r="B42" s="296" t="s">
        <v>118</v>
      </c>
      <c r="C42" s="289">
        <v>10</v>
      </c>
      <c r="D42" s="290"/>
      <c r="E42" s="290"/>
      <c r="F42" s="290"/>
      <c r="G42" s="290"/>
      <c r="H42" s="290">
        <v>2</v>
      </c>
      <c r="I42" s="290">
        <v>3</v>
      </c>
      <c r="J42" s="290">
        <v>4</v>
      </c>
      <c r="K42" s="290">
        <v>1</v>
      </c>
      <c r="L42" s="290"/>
      <c r="M42" s="292"/>
      <c r="N42" s="292"/>
      <c r="O42" s="292"/>
    </row>
    <row r="43" spans="1:18" s="95" customFormat="1" ht="18.75" x14ac:dyDescent="0.25">
      <c r="A43" s="321" t="s">
        <v>22</v>
      </c>
      <c r="B43" s="322" t="s">
        <v>100</v>
      </c>
      <c r="C43" s="297"/>
      <c r="D43" s="292"/>
      <c r="E43" s="292"/>
      <c r="F43" s="292"/>
      <c r="G43" s="292"/>
      <c r="H43" s="292"/>
      <c r="I43" s="292"/>
      <c r="J43" s="292"/>
      <c r="K43" s="292"/>
      <c r="L43" s="292"/>
      <c r="M43" s="292"/>
      <c r="N43" s="292"/>
      <c r="O43" s="292"/>
    </row>
    <row r="44" spans="1:18" s="95" customFormat="1" ht="18.75" x14ac:dyDescent="0.25">
      <c r="A44" s="321"/>
      <c r="B44" s="296" t="s">
        <v>118</v>
      </c>
      <c r="C44" s="289">
        <v>1.6</v>
      </c>
      <c r="D44" s="290"/>
      <c r="E44" s="290"/>
      <c r="F44" s="290"/>
      <c r="G44" s="290"/>
      <c r="H44" s="290">
        <v>0.4</v>
      </c>
      <c r="I44" s="290">
        <v>0.4</v>
      </c>
      <c r="J44" s="290">
        <v>0.6</v>
      </c>
      <c r="K44" s="290">
        <v>0.2</v>
      </c>
      <c r="L44" s="290"/>
      <c r="M44" s="290"/>
      <c r="N44" s="290"/>
      <c r="O44" s="290"/>
      <c r="R44" s="248" t="s">
        <v>12</v>
      </c>
    </row>
    <row r="45" spans="1:18" ht="18.75" x14ac:dyDescent="0.25">
      <c r="A45" s="317" t="s">
        <v>23</v>
      </c>
      <c r="B45" s="295" t="s">
        <v>102</v>
      </c>
      <c r="C45" s="289"/>
      <c r="D45" s="290"/>
      <c r="E45" s="290"/>
      <c r="F45" s="290"/>
      <c r="G45" s="290"/>
      <c r="H45" s="290"/>
      <c r="I45" s="290"/>
      <c r="J45" s="290"/>
      <c r="K45" s="290"/>
      <c r="L45" s="290"/>
      <c r="M45" s="290"/>
      <c r="N45" s="290"/>
      <c r="O45" s="290"/>
    </row>
    <row r="46" spans="1:18" ht="18.75" x14ac:dyDescent="0.25">
      <c r="A46" s="317"/>
      <c r="B46" s="296" t="s">
        <v>118</v>
      </c>
      <c r="C46" s="289">
        <v>0.33</v>
      </c>
      <c r="D46" s="290"/>
      <c r="E46" s="290"/>
      <c r="F46" s="290"/>
      <c r="G46" s="290"/>
      <c r="H46" s="290"/>
      <c r="I46" s="290"/>
      <c r="J46" s="290"/>
      <c r="K46" s="290">
        <v>3.7999999999999999E-2</v>
      </c>
      <c r="L46" s="290">
        <v>9.6000000000000002E-2</v>
      </c>
      <c r="M46" s="290">
        <v>9.6000000000000002E-2</v>
      </c>
      <c r="N46" s="290">
        <v>7.0000000000000007E-2</v>
      </c>
      <c r="O46" s="290">
        <v>0.03</v>
      </c>
    </row>
    <row r="47" spans="1:18" ht="18.75" x14ac:dyDescent="0.25">
      <c r="A47" s="317" t="s">
        <v>30</v>
      </c>
      <c r="B47" s="295" t="s">
        <v>103</v>
      </c>
      <c r="C47" s="289"/>
      <c r="D47" s="290"/>
      <c r="E47" s="290"/>
      <c r="F47" s="290"/>
      <c r="G47" s="290"/>
      <c r="H47" s="290"/>
      <c r="I47" s="290"/>
      <c r="J47" s="290"/>
      <c r="K47" s="290"/>
      <c r="L47" s="290"/>
      <c r="M47" s="290"/>
      <c r="N47" s="290"/>
      <c r="O47" s="290"/>
    </row>
    <row r="48" spans="1:18" ht="18.75" x14ac:dyDescent="0.25">
      <c r="A48" s="317"/>
      <c r="B48" s="296" t="s">
        <v>118</v>
      </c>
      <c r="C48" s="289">
        <v>0.73799999999999999</v>
      </c>
      <c r="D48" s="290"/>
      <c r="E48" s="290"/>
      <c r="F48" s="290"/>
      <c r="G48" s="290"/>
      <c r="H48" s="290">
        <v>0.14299999999999999</v>
      </c>
      <c r="I48" s="290">
        <v>0.14299999999999999</v>
      </c>
      <c r="J48" s="290">
        <v>0.14299999999999999</v>
      </c>
      <c r="K48" s="290">
        <v>0.14299999999999999</v>
      </c>
      <c r="L48" s="290">
        <v>9.4E-2</v>
      </c>
      <c r="M48" s="290">
        <v>4.2000000000000003E-2</v>
      </c>
      <c r="N48" s="290">
        <v>0.03</v>
      </c>
      <c r="O48" s="290"/>
    </row>
    <row r="49" spans="1:37" ht="18.75" x14ac:dyDescent="0.25">
      <c r="A49" s="317" t="s">
        <v>24</v>
      </c>
      <c r="B49" s="295" t="s">
        <v>105</v>
      </c>
      <c r="C49" s="289"/>
      <c r="D49" s="290"/>
      <c r="E49" s="290"/>
      <c r="F49" s="290"/>
      <c r="G49" s="290"/>
      <c r="H49" s="290"/>
      <c r="I49" s="290"/>
      <c r="J49" s="290"/>
      <c r="K49" s="290"/>
      <c r="L49" s="290"/>
      <c r="M49" s="290"/>
      <c r="N49" s="290"/>
      <c r="O49" s="290"/>
    </row>
    <row r="50" spans="1:37" ht="20.100000000000001" customHeight="1" x14ac:dyDescent="0.25">
      <c r="A50" s="317"/>
      <c r="B50" s="296" t="s">
        <v>118</v>
      </c>
      <c r="C50" s="289">
        <v>0.66800000000000004</v>
      </c>
      <c r="D50" s="290"/>
      <c r="E50" s="290"/>
      <c r="F50" s="290"/>
      <c r="G50" s="290">
        <v>0.16800000000000001</v>
      </c>
      <c r="H50" s="290">
        <v>0.25</v>
      </c>
      <c r="I50" s="290">
        <v>0.25</v>
      </c>
      <c r="J50" s="290"/>
      <c r="K50" s="290"/>
      <c r="L50" s="290"/>
      <c r="M50" s="290"/>
      <c r="N50" s="290"/>
      <c r="O50" s="290"/>
    </row>
    <row r="51" spans="1:37" ht="37.5" x14ac:dyDescent="0.25">
      <c r="A51" s="320" t="s">
        <v>25</v>
      </c>
      <c r="B51" s="285" t="s">
        <v>120</v>
      </c>
      <c r="C51" s="289"/>
      <c r="D51" s="290"/>
      <c r="E51" s="290"/>
      <c r="F51" s="290"/>
      <c r="G51" s="290"/>
      <c r="H51" s="290"/>
      <c r="I51" s="290"/>
      <c r="J51" s="290"/>
      <c r="K51" s="290"/>
      <c r="L51" s="290"/>
      <c r="M51" s="290"/>
      <c r="N51" s="290"/>
      <c r="O51" s="290"/>
    </row>
    <row r="52" spans="1:37" ht="20.100000000000001" customHeight="1" x14ac:dyDescent="0.25">
      <c r="A52" s="320"/>
      <c r="B52" s="296" t="s">
        <v>118</v>
      </c>
      <c r="C52" s="289">
        <v>1.7192000000000001</v>
      </c>
      <c r="D52" s="290"/>
      <c r="E52" s="290"/>
      <c r="F52" s="290"/>
      <c r="G52" s="290"/>
      <c r="H52" s="290"/>
      <c r="I52" s="290"/>
      <c r="J52" s="290"/>
      <c r="K52" s="290">
        <v>0.27510000000000001</v>
      </c>
      <c r="L52" s="290">
        <v>0.37819999999999998</v>
      </c>
      <c r="M52" s="290">
        <v>0.42980000000000002</v>
      </c>
      <c r="N52" s="290">
        <v>0.37819999999999998</v>
      </c>
      <c r="O52" s="290">
        <v>0.25790000000000002</v>
      </c>
    </row>
    <row r="53" spans="1:37" s="5" customFormat="1" ht="18.75" x14ac:dyDescent="0.25">
      <c r="A53" s="317" t="s">
        <v>26</v>
      </c>
      <c r="B53" s="295" t="s">
        <v>107</v>
      </c>
      <c r="C53" s="318"/>
      <c r="D53" s="319"/>
      <c r="E53" s="319"/>
      <c r="F53" s="319"/>
      <c r="G53" s="319"/>
      <c r="H53" s="319"/>
      <c r="I53" s="319"/>
      <c r="J53" s="319"/>
      <c r="K53" s="319"/>
      <c r="L53" s="319"/>
      <c r="M53" s="319"/>
      <c r="N53" s="319"/>
      <c r="O53" s="319"/>
      <c r="P53" s="27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</row>
    <row r="54" spans="1:37" ht="18.75" x14ac:dyDescent="0.25">
      <c r="A54" s="317"/>
      <c r="B54" s="296" t="s">
        <v>118</v>
      </c>
      <c r="C54" s="289">
        <f>D54+E54+F54+G54+I54+H54+J54+K54+L54+M54+N54+O54</f>
        <v>0.12000000000000001</v>
      </c>
      <c r="D54" s="290"/>
      <c r="E54" s="290"/>
      <c r="F54" s="290"/>
      <c r="G54" s="290"/>
      <c r="H54" s="290"/>
      <c r="I54" s="290">
        <v>0.02</v>
      </c>
      <c r="J54" s="290">
        <v>0.1</v>
      </c>
      <c r="K54" s="308"/>
      <c r="L54" s="290"/>
      <c r="M54" s="290"/>
      <c r="N54" s="290"/>
      <c r="O54" s="290"/>
      <c r="P54" s="29"/>
    </row>
    <row r="55" spans="1:37" ht="18.75" x14ac:dyDescent="0.25">
      <c r="A55" s="323" t="s">
        <v>27</v>
      </c>
      <c r="B55" s="295" t="s">
        <v>124</v>
      </c>
      <c r="C55" s="289"/>
      <c r="D55" s="319"/>
      <c r="E55" s="319"/>
      <c r="F55" s="319"/>
      <c r="G55" s="319"/>
      <c r="H55" s="319"/>
      <c r="I55" s="319"/>
      <c r="J55" s="319"/>
      <c r="K55" s="319"/>
      <c r="L55" s="319"/>
      <c r="M55" s="319"/>
      <c r="N55" s="319"/>
      <c r="O55" s="319"/>
      <c r="P55" s="29"/>
    </row>
    <row r="56" spans="1:37" ht="18.75" x14ac:dyDescent="0.25">
      <c r="A56" s="323"/>
      <c r="B56" s="296" t="s">
        <v>118</v>
      </c>
      <c r="C56" s="289">
        <f t="shared" ref="C56:C63" si="0">D56+E56+F56+G56+I56+H56+J56+K56+L56+M56+N56+O56</f>
        <v>7.1400000000000005E-2</v>
      </c>
      <c r="D56" s="290"/>
      <c r="E56" s="290"/>
      <c r="F56" s="290"/>
      <c r="G56" s="290"/>
      <c r="H56" s="290"/>
      <c r="I56" s="290"/>
      <c r="J56" s="290"/>
      <c r="K56" s="290">
        <v>1.6049999999999998E-2</v>
      </c>
      <c r="L56" s="290">
        <v>1.6650000000000002E-2</v>
      </c>
      <c r="M56" s="290">
        <v>1.7149999999999999E-2</v>
      </c>
      <c r="N56" s="290">
        <v>1.6150000000000001E-2</v>
      </c>
      <c r="O56" s="290">
        <v>5.4000000000000003E-3</v>
      </c>
      <c r="P56" s="35"/>
    </row>
    <row r="57" spans="1:37" ht="38.25" customHeight="1" x14ac:dyDescent="0.25">
      <c r="A57" s="323" t="s">
        <v>28</v>
      </c>
      <c r="B57" s="285" t="s">
        <v>125</v>
      </c>
      <c r="C57" s="289"/>
      <c r="D57" s="319"/>
      <c r="E57" s="319"/>
      <c r="F57" s="319"/>
      <c r="G57" s="319"/>
      <c r="H57" s="319"/>
      <c r="I57" s="319"/>
      <c r="J57" s="319"/>
      <c r="K57" s="319"/>
      <c r="L57" s="319"/>
      <c r="M57" s="319"/>
      <c r="N57" s="319"/>
      <c r="O57" s="319"/>
      <c r="P57" s="29"/>
    </row>
    <row r="58" spans="1:37" ht="18.75" x14ac:dyDescent="0.25">
      <c r="A58" s="323"/>
      <c r="B58" s="296" t="s">
        <v>118</v>
      </c>
      <c r="C58" s="289">
        <f t="shared" si="0"/>
        <v>0.27300000000000002</v>
      </c>
      <c r="D58" s="324"/>
      <c r="E58" s="324"/>
      <c r="F58" s="324"/>
      <c r="G58" s="324"/>
      <c r="H58" s="324"/>
      <c r="I58" s="308">
        <v>0.27300000000000002</v>
      </c>
      <c r="J58" s="308"/>
      <c r="K58" s="290"/>
      <c r="L58" s="290"/>
      <c r="M58" s="290"/>
      <c r="N58" s="290"/>
      <c r="O58" s="290"/>
      <c r="Q58" s="13" t="s">
        <v>35</v>
      </c>
    </row>
    <row r="59" spans="1:37" ht="37.5" x14ac:dyDescent="0.25">
      <c r="A59" s="317" t="s">
        <v>29</v>
      </c>
      <c r="B59" s="285" t="s">
        <v>157</v>
      </c>
      <c r="C59" s="289"/>
      <c r="D59" s="319"/>
      <c r="E59" s="319"/>
      <c r="F59" s="319"/>
      <c r="G59" s="319"/>
      <c r="H59" s="319"/>
      <c r="I59" s="319"/>
      <c r="J59" s="319"/>
      <c r="K59" s="319"/>
      <c r="L59" s="319"/>
      <c r="M59" s="319"/>
      <c r="N59" s="319"/>
      <c r="O59" s="319"/>
    </row>
    <row r="60" spans="1:37" ht="18.75" x14ac:dyDescent="0.25">
      <c r="A60" s="317"/>
      <c r="B60" s="286" t="s">
        <v>126</v>
      </c>
      <c r="C60" s="289">
        <f t="shared" si="0"/>
        <v>2.7010000000000001</v>
      </c>
      <c r="D60" s="290"/>
      <c r="E60" s="290"/>
      <c r="F60" s="290"/>
      <c r="G60" s="312">
        <v>0.33</v>
      </c>
      <c r="H60" s="312">
        <v>0.33</v>
      </c>
      <c r="I60" s="312">
        <v>0.33</v>
      </c>
      <c r="J60" s="312">
        <v>0.33</v>
      </c>
      <c r="K60" s="312">
        <v>0.33</v>
      </c>
      <c r="L60" s="312">
        <v>0.33</v>
      </c>
      <c r="M60" s="312">
        <v>0.35</v>
      </c>
      <c r="N60" s="312">
        <v>0.371</v>
      </c>
      <c r="O60" s="290"/>
    </row>
    <row r="61" spans="1:37" ht="37.5" x14ac:dyDescent="0.25">
      <c r="A61" s="317" t="s">
        <v>37</v>
      </c>
      <c r="B61" s="285" t="s">
        <v>158</v>
      </c>
      <c r="C61" s="289"/>
      <c r="D61" s="319"/>
      <c r="E61" s="319"/>
      <c r="F61" s="319"/>
      <c r="G61" s="319"/>
      <c r="H61" s="319"/>
      <c r="I61" s="319"/>
      <c r="J61" s="319"/>
      <c r="K61" s="319"/>
      <c r="L61" s="319"/>
      <c r="M61" s="319"/>
      <c r="N61" s="319"/>
      <c r="O61" s="319"/>
    </row>
    <row r="62" spans="1:37" ht="18.75" x14ac:dyDescent="0.25">
      <c r="A62" s="317"/>
      <c r="B62" s="286" t="s">
        <v>126</v>
      </c>
      <c r="C62" s="289">
        <f t="shared" si="0"/>
        <v>1.1739999999999999</v>
      </c>
      <c r="D62" s="290"/>
      <c r="E62" s="290"/>
      <c r="F62" s="290"/>
      <c r="G62" s="312">
        <v>0.12</v>
      </c>
      <c r="H62" s="312">
        <v>0.12</v>
      </c>
      <c r="I62" s="312">
        <v>0.12</v>
      </c>
      <c r="J62" s="312">
        <v>0.12</v>
      </c>
      <c r="K62" s="312">
        <v>0.12</v>
      </c>
      <c r="L62" s="312">
        <v>0.12</v>
      </c>
      <c r="M62" s="312">
        <v>0.25</v>
      </c>
      <c r="N62" s="312">
        <v>0.20399999999999999</v>
      </c>
      <c r="O62" s="290"/>
    </row>
    <row r="63" spans="1:37" ht="18.75" x14ac:dyDescent="0.25">
      <c r="A63" s="317"/>
      <c r="B63" s="296" t="s">
        <v>118</v>
      </c>
      <c r="C63" s="289">
        <f t="shared" si="0"/>
        <v>2.9409999999999998</v>
      </c>
      <c r="D63" s="290"/>
      <c r="E63" s="290"/>
      <c r="F63" s="290"/>
      <c r="G63" s="312">
        <v>0.35</v>
      </c>
      <c r="H63" s="312">
        <v>0.35</v>
      </c>
      <c r="I63" s="312">
        <v>0.35</v>
      </c>
      <c r="J63" s="312">
        <v>0.35</v>
      </c>
      <c r="K63" s="312">
        <v>0.35</v>
      </c>
      <c r="L63" s="312">
        <v>0.35</v>
      </c>
      <c r="M63" s="312">
        <v>0.44</v>
      </c>
      <c r="N63" s="312">
        <v>0.40100000000000002</v>
      </c>
      <c r="O63" s="290"/>
    </row>
    <row r="64" spans="1:37" ht="18.75" x14ac:dyDescent="0.2">
      <c r="A64" s="3"/>
      <c r="B64" s="87"/>
      <c r="C64" s="30"/>
      <c r="D64" s="3"/>
      <c r="E64" s="3"/>
      <c r="F64" s="3"/>
      <c r="G64" s="3"/>
      <c r="H64" s="3"/>
      <c r="I64" s="3"/>
      <c r="J64" s="3"/>
      <c r="K64" s="31"/>
      <c r="L64" s="260"/>
      <c r="M64" s="261"/>
      <c r="N64" s="261"/>
      <c r="O64" s="31"/>
      <c r="P64" s="29"/>
    </row>
    <row r="65" spans="1:15" s="6" customFormat="1" ht="15.75" x14ac:dyDescent="0.2">
      <c r="A65" s="7"/>
      <c r="B65" s="22" t="s">
        <v>40</v>
      </c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9"/>
    </row>
    <row r="66" spans="1:15" x14ac:dyDescent="0.2">
      <c r="B66" s="45"/>
    </row>
    <row r="67" spans="1:15" x14ac:dyDescent="0.2">
      <c r="A67" s="20"/>
    </row>
    <row r="68" spans="1:15" x14ac:dyDescent="0.2">
      <c r="A68" s="20"/>
    </row>
    <row r="69" spans="1:15" x14ac:dyDescent="0.2">
      <c r="A69" s="20"/>
    </row>
  </sheetData>
  <mergeCells count="23">
    <mergeCell ref="A7:O7"/>
    <mergeCell ref="A45:A46"/>
    <mergeCell ref="A35:A36"/>
    <mergeCell ref="L64:N64"/>
    <mergeCell ref="A41:A42"/>
    <mergeCell ref="A59:A60"/>
    <mergeCell ref="A37:A38"/>
    <mergeCell ref="A55:A56"/>
    <mergeCell ref="A49:A50"/>
    <mergeCell ref="A53:A54"/>
    <mergeCell ref="A47:A48"/>
    <mergeCell ref="A57:A58"/>
    <mergeCell ref="A51:A52"/>
    <mergeCell ref="A61:A63"/>
    <mergeCell ref="A43:A44"/>
    <mergeCell ref="A8:O8"/>
    <mergeCell ref="B9:B10"/>
    <mergeCell ref="A39:A40"/>
    <mergeCell ref="A29:A31"/>
    <mergeCell ref="A9:A10"/>
    <mergeCell ref="M9:O9"/>
    <mergeCell ref="D9:L9"/>
    <mergeCell ref="C9:C10"/>
  </mergeCells>
  <phoneticPr fontId="0" type="noConversion"/>
  <printOptions horizontalCentered="1"/>
  <pageMargins left="0" right="0" top="0.78740157480314965" bottom="0" header="0" footer="0"/>
  <pageSetup paperSize="9" scale="65" fitToHeight="0" orientation="landscape" verticalDpi="300" r:id="rId1"/>
  <headerFooter alignWithMargins="0"/>
  <rowBreaks count="1" manualBreakCount="1">
    <brk id="33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1"/>
  </sheetPr>
  <dimension ref="A1:AK67"/>
  <sheetViews>
    <sheetView view="pageBreakPreview" topLeftCell="A2" zoomScale="80" zoomScaleSheetLayoutView="80" workbookViewId="0">
      <pane xSplit="3" ySplit="8" topLeftCell="D10" activePane="bottomRight" state="frozen"/>
      <selection activeCell="A2" sqref="A2"/>
      <selection pane="topRight" activeCell="D2" sqref="D2"/>
      <selection pane="bottomLeft" activeCell="A11" sqref="A11"/>
      <selection pane="bottomRight" activeCell="K5" sqref="K5"/>
    </sheetView>
  </sheetViews>
  <sheetFormatPr defaultColWidth="9.140625" defaultRowHeight="12.75" outlineLevelRow="1" x14ac:dyDescent="0.2"/>
  <cols>
    <col min="1" max="1" width="7.28515625" style="7" customWidth="1"/>
    <col min="2" max="2" width="62.7109375" style="6" customWidth="1"/>
    <col min="3" max="3" width="12.7109375" style="10" customWidth="1"/>
    <col min="4" max="14" width="9.7109375" style="9" customWidth="1"/>
    <col min="15" max="15" width="9.7109375" style="14" customWidth="1"/>
    <col min="16" max="16" width="13.7109375" style="35" customWidth="1"/>
    <col min="17" max="43" width="6.7109375" style="13" customWidth="1"/>
    <col min="44" max="16384" width="9.140625" style="13"/>
  </cols>
  <sheetData>
    <row r="1" spans="1:37" ht="20.100000000000001" hidden="1" customHeight="1" x14ac:dyDescent="0.2"/>
    <row r="2" spans="1:37" ht="20.100000000000001" customHeight="1" x14ac:dyDescent="0.3">
      <c r="A2" s="107"/>
      <c r="B2" s="74"/>
      <c r="C2" s="108"/>
      <c r="D2" s="51"/>
      <c r="E2" s="51"/>
      <c r="F2" s="51"/>
      <c r="G2" s="51"/>
      <c r="H2" s="51"/>
      <c r="I2" s="51"/>
      <c r="J2" s="51"/>
      <c r="K2" s="51"/>
      <c r="N2" s="240" t="s">
        <v>68</v>
      </c>
      <c r="O2" s="103"/>
      <c r="P2" s="13"/>
    </row>
    <row r="3" spans="1:37" ht="19.899999999999999" customHeight="1" x14ac:dyDescent="0.3">
      <c r="A3" s="107"/>
      <c r="B3" s="74"/>
      <c r="C3" s="108"/>
      <c r="D3" s="51"/>
      <c r="E3" s="51"/>
      <c r="F3" s="51"/>
      <c r="G3" s="51"/>
      <c r="H3" s="51"/>
      <c r="I3" s="51"/>
      <c r="J3" s="51"/>
      <c r="K3" s="51"/>
      <c r="L3" s="110"/>
      <c r="N3" s="106"/>
      <c r="O3" s="106"/>
      <c r="P3" s="13"/>
    </row>
    <row r="4" spans="1:37" ht="19.899999999999999" customHeight="1" x14ac:dyDescent="0.3">
      <c r="A4" s="107"/>
      <c r="B4" s="74"/>
      <c r="C4" s="108"/>
      <c r="D4" s="51"/>
      <c r="E4" s="51"/>
      <c r="F4" s="51"/>
      <c r="G4" s="51"/>
      <c r="H4" s="51"/>
      <c r="I4" s="51"/>
      <c r="J4" s="51"/>
      <c r="K4" s="51"/>
      <c r="L4" s="110"/>
      <c r="N4" s="106"/>
      <c r="O4" s="106"/>
      <c r="P4" s="13"/>
    </row>
    <row r="5" spans="1:37" ht="19.899999999999999" customHeight="1" x14ac:dyDescent="0.3">
      <c r="A5" s="107"/>
      <c r="B5" s="54"/>
      <c r="C5" s="88"/>
      <c r="D5" s="54"/>
      <c r="E5" s="54"/>
      <c r="F5" s="54"/>
      <c r="G5" s="54"/>
      <c r="H5" s="54"/>
      <c r="I5" s="54"/>
      <c r="J5" s="51"/>
      <c r="K5" s="51"/>
      <c r="L5" s="51"/>
      <c r="M5" s="114"/>
      <c r="N5" s="51"/>
      <c r="O5" s="51"/>
    </row>
    <row r="6" spans="1:37" ht="19.899999999999999" customHeight="1" x14ac:dyDescent="0.2">
      <c r="A6" s="259" t="s">
        <v>136</v>
      </c>
      <c r="B6" s="259"/>
      <c r="C6" s="259"/>
      <c r="D6" s="259"/>
      <c r="E6" s="259"/>
      <c r="F6" s="259"/>
      <c r="G6" s="259"/>
      <c r="H6" s="259"/>
      <c r="I6" s="259"/>
      <c r="J6" s="259"/>
      <c r="K6" s="259"/>
      <c r="L6" s="259"/>
      <c r="M6" s="259"/>
      <c r="N6" s="259"/>
      <c r="O6" s="259"/>
    </row>
    <row r="7" spans="1:37" s="23" customFormat="1" ht="36" customHeight="1" x14ac:dyDescent="0.2">
      <c r="A7" s="262" t="s">
        <v>57</v>
      </c>
      <c r="B7" s="262"/>
      <c r="C7" s="262"/>
      <c r="D7" s="262"/>
      <c r="E7" s="262"/>
      <c r="F7" s="262"/>
      <c r="G7" s="262"/>
      <c r="H7" s="262"/>
      <c r="I7" s="262"/>
      <c r="J7" s="262"/>
      <c r="K7" s="262"/>
      <c r="L7" s="262"/>
      <c r="M7" s="262"/>
      <c r="N7" s="262"/>
      <c r="O7" s="262"/>
    </row>
    <row r="8" spans="1:37" s="15" customFormat="1" ht="19.149999999999999" customHeight="1" x14ac:dyDescent="0.2">
      <c r="A8" s="254" t="s">
        <v>85</v>
      </c>
      <c r="B8" s="252" t="s">
        <v>58</v>
      </c>
      <c r="C8" s="252" t="s">
        <v>59</v>
      </c>
      <c r="D8" s="255" t="s">
        <v>60</v>
      </c>
      <c r="E8" s="256"/>
      <c r="F8" s="256"/>
      <c r="G8" s="256"/>
      <c r="H8" s="256"/>
      <c r="I8" s="256"/>
      <c r="J8" s="256"/>
      <c r="K8" s="256"/>
      <c r="L8" s="257"/>
      <c r="M8" s="255" t="s">
        <v>84</v>
      </c>
      <c r="N8" s="256"/>
      <c r="O8" s="257"/>
      <c r="P8" s="32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</row>
    <row r="9" spans="1:37" s="15" customFormat="1" ht="72" customHeight="1" x14ac:dyDescent="0.2">
      <c r="A9" s="254"/>
      <c r="B9" s="253"/>
      <c r="C9" s="258"/>
      <c r="D9" s="227" t="s">
        <v>0</v>
      </c>
      <c r="E9" s="227" t="s">
        <v>1</v>
      </c>
      <c r="F9" s="227" t="s">
        <v>2</v>
      </c>
      <c r="G9" s="227" t="s">
        <v>3</v>
      </c>
      <c r="H9" s="227" t="s">
        <v>4</v>
      </c>
      <c r="I9" s="227" t="s">
        <v>5</v>
      </c>
      <c r="J9" s="227" t="s">
        <v>6</v>
      </c>
      <c r="K9" s="227" t="s">
        <v>7</v>
      </c>
      <c r="L9" s="227" t="s">
        <v>8</v>
      </c>
      <c r="M9" s="227" t="s">
        <v>9</v>
      </c>
      <c r="N9" s="227" t="s">
        <v>10</v>
      </c>
      <c r="O9" s="227" t="s">
        <v>11</v>
      </c>
      <c r="P9" s="34"/>
    </row>
    <row r="10" spans="1:37" ht="18.75" x14ac:dyDescent="0.2">
      <c r="A10" s="298" t="s">
        <v>12</v>
      </c>
      <c r="B10" s="268" t="s">
        <v>162</v>
      </c>
      <c r="C10" s="269"/>
      <c r="D10" s="270"/>
      <c r="E10" s="270"/>
      <c r="F10" s="270"/>
      <c r="G10" s="270"/>
      <c r="H10" s="270"/>
      <c r="I10" s="270"/>
      <c r="J10" s="270"/>
      <c r="K10" s="270"/>
      <c r="L10" s="270"/>
      <c r="M10" s="270"/>
      <c r="N10" s="270"/>
      <c r="O10" s="270"/>
    </row>
    <row r="11" spans="1:37" s="21" customFormat="1" ht="37.5" x14ac:dyDescent="0.25">
      <c r="A11" s="298" t="s">
        <v>13</v>
      </c>
      <c r="B11" s="268" t="s">
        <v>61</v>
      </c>
      <c r="C11" s="271">
        <v>1008.41038961178</v>
      </c>
      <c r="D11" s="272">
        <v>72.781000000000006</v>
      </c>
      <c r="E11" s="272">
        <v>58.838999999999999</v>
      </c>
      <c r="F11" s="272">
        <v>56.009</v>
      </c>
      <c r="G11" s="272">
        <v>57.749000000000002</v>
      </c>
      <c r="H11" s="272">
        <v>58.405000000000001</v>
      </c>
      <c r="I11" s="272">
        <v>57.526000000000003</v>
      </c>
      <c r="J11" s="272">
        <v>83.686999999999998</v>
      </c>
      <c r="K11" s="272">
        <v>107.663</v>
      </c>
      <c r="L11" s="272">
        <v>121.38800000000001</v>
      </c>
      <c r="M11" s="272">
        <v>148.93700000000001</v>
      </c>
      <c r="N11" s="272">
        <v>101.57599999999999</v>
      </c>
      <c r="O11" s="272">
        <v>83.850999999999999</v>
      </c>
      <c r="P11" s="144"/>
    </row>
    <row r="12" spans="1:37" ht="37.5" x14ac:dyDescent="0.25">
      <c r="A12" s="299" t="s">
        <v>31</v>
      </c>
      <c r="B12" s="273" t="s">
        <v>62</v>
      </c>
      <c r="C12" s="271">
        <v>940.63199999999995</v>
      </c>
      <c r="D12" s="274">
        <v>67.424999999999997</v>
      </c>
      <c r="E12" s="274">
        <v>53.749000000000002</v>
      </c>
      <c r="F12" s="274">
        <v>50.360999999999997</v>
      </c>
      <c r="G12" s="274">
        <v>52.079000000000001</v>
      </c>
      <c r="H12" s="274">
        <v>52.725999999999999</v>
      </c>
      <c r="I12" s="274">
        <v>52.597999999999999</v>
      </c>
      <c r="J12" s="274">
        <v>77.721999999999994</v>
      </c>
      <c r="K12" s="274">
        <v>100.346</v>
      </c>
      <c r="L12" s="274">
        <v>114.729</v>
      </c>
      <c r="M12" s="274">
        <v>142.62</v>
      </c>
      <c r="N12" s="274">
        <v>97.247</v>
      </c>
      <c r="O12" s="274">
        <v>79.03</v>
      </c>
      <c r="P12" s="24"/>
    </row>
    <row r="13" spans="1:37" ht="18.75" x14ac:dyDescent="0.25">
      <c r="A13" s="299" t="s">
        <v>32</v>
      </c>
      <c r="B13" s="275" t="s">
        <v>63</v>
      </c>
      <c r="C13" s="271">
        <v>32.006</v>
      </c>
      <c r="D13" s="274">
        <v>3.0960000000000001</v>
      </c>
      <c r="E13" s="274">
        <v>3.3530000000000002</v>
      </c>
      <c r="F13" s="274">
        <v>3.6880000000000002</v>
      </c>
      <c r="G13" s="274">
        <v>3.7959999999999998</v>
      </c>
      <c r="H13" s="274">
        <v>3.669</v>
      </c>
      <c r="I13" s="274">
        <v>3.335</v>
      </c>
      <c r="J13" s="274">
        <v>3.4180000000000001</v>
      </c>
      <c r="K13" s="274">
        <v>3.544</v>
      </c>
      <c r="L13" s="274">
        <v>1.601</v>
      </c>
      <c r="M13" s="274">
        <v>0.36799999999999999</v>
      </c>
      <c r="N13" s="274">
        <v>0.38200000000000001</v>
      </c>
      <c r="O13" s="274">
        <v>1.756</v>
      </c>
    </row>
    <row r="14" spans="1:37" ht="37.5" outlineLevel="1" x14ac:dyDescent="0.25">
      <c r="A14" s="270"/>
      <c r="B14" s="273" t="s">
        <v>132</v>
      </c>
      <c r="C14" s="271"/>
      <c r="D14" s="274"/>
      <c r="E14" s="274"/>
      <c r="F14" s="274"/>
      <c r="G14" s="274"/>
      <c r="H14" s="274"/>
      <c r="I14" s="274"/>
      <c r="J14" s="274"/>
      <c r="K14" s="274"/>
      <c r="L14" s="274"/>
      <c r="M14" s="274"/>
      <c r="N14" s="274"/>
      <c r="O14" s="274"/>
    </row>
    <row r="15" spans="1:37" ht="18.75" x14ac:dyDescent="0.25">
      <c r="A15" s="299" t="s">
        <v>33</v>
      </c>
      <c r="B15" s="273" t="s">
        <v>153</v>
      </c>
      <c r="C15" s="271">
        <v>35.745589611780169</v>
      </c>
      <c r="D15" s="274">
        <v>2.2571882929805334</v>
      </c>
      <c r="E15" s="274">
        <v>1.7349273130077012</v>
      </c>
      <c r="F15" s="274">
        <v>1.9572854267078412</v>
      </c>
      <c r="G15" s="274">
        <v>1.8711878464788532</v>
      </c>
      <c r="H15" s="274">
        <v>2.0078801048371231</v>
      </c>
      <c r="I15" s="274">
        <v>1.5908358412837638</v>
      </c>
      <c r="J15" s="274">
        <v>2.5452468458056443</v>
      </c>
      <c r="K15" s="274">
        <v>3.7710736436184451</v>
      </c>
      <c r="L15" s="274">
        <v>5.0552731553508163</v>
      </c>
      <c r="M15" s="274">
        <v>5.9463543924597078</v>
      </c>
      <c r="N15" s="274">
        <v>3.9454054808709946</v>
      </c>
      <c r="O15" s="274">
        <v>3.0629312683787489</v>
      </c>
    </row>
    <row r="16" spans="1:37" ht="18.75" x14ac:dyDescent="0.25">
      <c r="A16" s="299" t="s">
        <v>34</v>
      </c>
      <c r="B16" s="275" t="s">
        <v>154</v>
      </c>
      <c r="C16" s="271">
        <v>2.6800000000000004E-2</v>
      </c>
      <c r="D16" s="276">
        <v>2.3999999999999998E-3</v>
      </c>
      <c r="E16" s="276">
        <v>2.3999999999999998E-3</v>
      </c>
      <c r="F16" s="276">
        <v>2.3E-3</v>
      </c>
      <c r="G16" s="276">
        <v>2.3999999999999998E-3</v>
      </c>
      <c r="H16" s="276">
        <v>2E-3</v>
      </c>
      <c r="I16" s="276">
        <v>2E-3</v>
      </c>
      <c r="J16" s="276">
        <v>2E-3</v>
      </c>
      <c r="K16" s="276">
        <v>2E-3</v>
      </c>
      <c r="L16" s="276">
        <v>2.5000000000000001E-3</v>
      </c>
      <c r="M16" s="276">
        <v>2.8E-3</v>
      </c>
      <c r="N16" s="276">
        <v>2E-3</v>
      </c>
      <c r="O16" s="276">
        <v>2E-3</v>
      </c>
    </row>
    <row r="17" spans="1:16" ht="18.75" outlineLevel="1" x14ac:dyDescent="0.25">
      <c r="A17" s="299" t="s">
        <v>36</v>
      </c>
      <c r="B17" s="277" t="s">
        <v>155</v>
      </c>
      <c r="C17" s="271"/>
      <c r="D17" s="276"/>
      <c r="E17" s="276"/>
      <c r="F17" s="276"/>
      <c r="G17" s="276"/>
      <c r="H17" s="276"/>
      <c r="I17" s="276"/>
      <c r="J17" s="276"/>
      <c r="K17" s="276"/>
      <c r="L17" s="276"/>
      <c r="M17" s="276"/>
      <c r="N17" s="276"/>
      <c r="O17" s="276"/>
    </row>
    <row r="18" spans="1:16" ht="18.75" x14ac:dyDescent="0.25">
      <c r="A18" s="299" t="s">
        <v>14</v>
      </c>
      <c r="B18" s="268" t="s">
        <v>69</v>
      </c>
      <c r="C18" s="300"/>
      <c r="D18" s="278">
        <v>162.62340700852474</v>
      </c>
      <c r="E18" s="278">
        <v>120.20184698349091</v>
      </c>
      <c r="F18" s="278">
        <v>117.97253413487454</v>
      </c>
      <c r="G18" s="278">
        <v>117.82042735189296</v>
      </c>
      <c r="H18" s="278">
        <v>119.08726153863613</v>
      </c>
      <c r="I18" s="278">
        <v>121.51173302997537</v>
      </c>
      <c r="J18" s="278">
        <v>157.76136182125265</v>
      </c>
      <c r="K18" s="278">
        <v>185.24025751156159</v>
      </c>
      <c r="L18" s="278">
        <v>202.2416305851489</v>
      </c>
      <c r="M18" s="278">
        <v>202.51033296477561</v>
      </c>
      <c r="N18" s="278">
        <v>201.63361076376776</v>
      </c>
      <c r="O18" s="278">
        <v>186.03054647519784</v>
      </c>
    </row>
    <row r="19" spans="1:16" ht="18.75" x14ac:dyDescent="0.25">
      <c r="A19" s="270" t="s">
        <v>52</v>
      </c>
      <c r="B19" s="277" t="s">
        <v>65</v>
      </c>
      <c r="C19" s="279"/>
      <c r="D19" s="280">
        <v>153</v>
      </c>
      <c r="E19" s="280">
        <v>111.14350703060381</v>
      </c>
      <c r="F19" s="280">
        <v>107.60897435897435</v>
      </c>
      <c r="G19" s="280">
        <v>107.69023986765922</v>
      </c>
      <c r="H19" s="280">
        <v>109.0281224152192</v>
      </c>
      <c r="I19" s="280">
        <v>112.38888888888889</v>
      </c>
      <c r="J19" s="280">
        <v>149.23579109062979</v>
      </c>
      <c r="K19" s="280">
        <v>174.21180555555557</v>
      </c>
      <c r="L19" s="280">
        <v>192.75705645161287</v>
      </c>
      <c r="M19" s="280">
        <v>191.6935483870968</v>
      </c>
      <c r="N19" s="280">
        <v>192.95039682539684</v>
      </c>
      <c r="O19" s="280">
        <v>178.53996148290801</v>
      </c>
      <c r="P19" s="13"/>
    </row>
    <row r="20" spans="1:16" ht="18.75" x14ac:dyDescent="0.25">
      <c r="A20" s="270" t="s">
        <v>53</v>
      </c>
      <c r="B20" s="277" t="s">
        <v>66</v>
      </c>
      <c r="C20" s="279"/>
      <c r="D20" s="280">
        <v>6.4179104477611935</v>
      </c>
      <c r="E20" s="280">
        <v>6.7264484031455627</v>
      </c>
      <c r="F20" s="280">
        <v>7.6451077943615244</v>
      </c>
      <c r="G20" s="280">
        <v>7.6151500561707577</v>
      </c>
      <c r="H20" s="280">
        <v>7.3603755416466043</v>
      </c>
      <c r="I20" s="280">
        <v>6.91334991708126</v>
      </c>
      <c r="J20" s="280">
        <v>5.1045400238948622</v>
      </c>
      <c r="K20" s="280">
        <v>5.7908496732026142</v>
      </c>
      <c r="L20" s="280">
        <v>2.6898521505376336</v>
      </c>
      <c r="M20" s="280">
        <v>2.8243727598566308</v>
      </c>
      <c r="N20" s="280">
        <v>2.8120748299319729</v>
      </c>
      <c r="O20" s="280">
        <v>3.37173579109063</v>
      </c>
      <c r="P20" s="13"/>
    </row>
    <row r="21" spans="1:16" ht="18.75" outlineLevel="1" x14ac:dyDescent="0.25">
      <c r="A21" s="301"/>
      <c r="B21" s="281" t="s">
        <v>133</v>
      </c>
      <c r="C21" s="279"/>
      <c r="D21" s="280"/>
      <c r="E21" s="280"/>
      <c r="F21" s="280"/>
      <c r="G21" s="280"/>
      <c r="H21" s="280"/>
      <c r="I21" s="280"/>
      <c r="J21" s="280"/>
      <c r="K21" s="280"/>
      <c r="L21" s="280"/>
      <c r="M21" s="280"/>
      <c r="N21" s="280"/>
      <c r="O21" s="280"/>
      <c r="P21" s="13"/>
    </row>
    <row r="22" spans="1:16" ht="18.75" x14ac:dyDescent="0.25">
      <c r="A22" s="270" t="s">
        <v>54</v>
      </c>
      <c r="B22" s="273" t="s">
        <v>153</v>
      </c>
      <c r="C22" s="279"/>
      <c r="D22" s="280">
        <v>3.1355151174441023</v>
      </c>
      <c r="E22" s="280">
        <v>2.3327939210581867</v>
      </c>
      <c r="F22" s="280">
        <v>2.7243490110584063</v>
      </c>
      <c r="G22" s="280">
        <v>2.5203976192254967</v>
      </c>
      <c r="H22" s="280">
        <v>2.7044645526083384</v>
      </c>
      <c r="I22" s="280">
        <v>2.2126758473271204</v>
      </c>
      <c r="J22" s="280">
        <v>3.4243287214843341</v>
      </c>
      <c r="K22" s="280">
        <v>5.2413452319272995</v>
      </c>
      <c r="L22" s="280">
        <v>6.7979795196580222</v>
      </c>
      <c r="M22" s="280">
        <v>8</v>
      </c>
      <c r="N22" s="280">
        <v>5.8723512475647439</v>
      </c>
      <c r="O22" s="280">
        <v>4.1176195413565964</v>
      </c>
      <c r="P22" s="13"/>
    </row>
    <row r="23" spans="1:16" ht="18.75" outlineLevel="1" x14ac:dyDescent="0.25">
      <c r="A23" s="270"/>
      <c r="B23" s="277"/>
      <c r="C23" s="279"/>
      <c r="D23" s="280"/>
      <c r="E23" s="280"/>
      <c r="F23" s="280"/>
      <c r="G23" s="280"/>
      <c r="H23" s="280"/>
      <c r="I23" s="280"/>
      <c r="J23" s="280"/>
      <c r="K23" s="280"/>
      <c r="L23" s="280"/>
      <c r="M23" s="280"/>
      <c r="N23" s="280"/>
      <c r="O23" s="280"/>
      <c r="P23" s="13"/>
    </row>
    <row r="24" spans="1:16" ht="18.75" x14ac:dyDescent="0.25">
      <c r="A24" s="298" t="s">
        <v>15</v>
      </c>
      <c r="B24" s="282" t="s">
        <v>161</v>
      </c>
      <c r="C24" s="283"/>
      <c r="D24" s="284"/>
      <c r="E24" s="284"/>
      <c r="F24" s="284"/>
      <c r="G24" s="284"/>
      <c r="H24" s="284"/>
      <c r="I24" s="284"/>
      <c r="J24" s="284"/>
      <c r="K24" s="284"/>
      <c r="L24" s="284"/>
      <c r="M24" s="284"/>
      <c r="N24" s="284"/>
      <c r="O24" s="284"/>
    </row>
    <row r="25" spans="1:16" ht="37.5" x14ac:dyDescent="0.25">
      <c r="A25" s="299" t="s">
        <v>16</v>
      </c>
      <c r="B25" s="282" t="s">
        <v>135</v>
      </c>
      <c r="C25" s="283">
        <v>409</v>
      </c>
      <c r="D25" s="283"/>
      <c r="E25" s="283"/>
      <c r="F25" s="283"/>
      <c r="G25" s="284">
        <v>54</v>
      </c>
      <c r="H25" s="284">
        <v>157</v>
      </c>
      <c r="I25" s="284">
        <v>146</v>
      </c>
      <c r="J25" s="284">
        <v>52</v>
      </c>
      <c r="K25" s="283"/>
      <c r="L25" s="283"/>
      <c r="M25" s="283"/>
      <c r="N25" s="283"/>
      <c r="O25" s="283"/>
      <c r="P25" s="13"/>
    </row>
    <row r="26" spans="1:16" ht="39.75" customHeight="1" x14ac:dyDescent="0.25">
      <c r="A26" s="299" t="s">
        <v>42</v>
      </c>
      <c r="B26" s="285" t="s">
        <v>87</v>
      </c>
      <c r="C26" s="283"/>
      <c r="D26" s="284"/>
      <c r="E26" s="284"/>
      <c r="F26" s="284"/>
      <c r="G26" s="284"/>
      <c r="H26" s="284"/>
      <c r="I26" s="284"/>
      <c r="J26" s="284"/>
      <c r="K26" s="284"/>
      <c r="L26" s="284"/>
      <c r="M26" s="284"/>
      <c r="N26" s="284"/>
      <c r="O26" s="284"/>
    </row>
    <row r="27" spans="1:16" ht="20.100000000000001" customHeight="1" x14ac:dyDescent="0.25">
      <c r="A27" s="299" t="s">
        <v>43</v>
      </c>
      <c r="B27" s="285" t="s">
        <v>121</v>
      </c>
      <c r="C27" s="283">
        <v>181</v>
      </c>
      <c r="D27" s="284"/>
      <c r="E27" s="284"/>
      <c r="F27" s="284"/>
      <c r="G27" s="284">
        <v>45</v>
      </c>
      <c r="H27" s="284">
        <v>110</v>
      </c>
      <c r="I27" s="284">
        <v>26</v>
      </c>
      <c r="J27" s="284"/>
      <c r="K27" s="284"/>
      <c r="L27" s="284"/>
      <c r="M27" s="284"/>
      <c r="N27" s="284"/>
      <c r="O27" s="284"/>
    </row>
    <row r="28" spans="1:16" ht="20.100000000000001" customHeight="1" x14ac:dyDescent="0.25">
      <c r="A28" s="302" t="s">
        <v>44</v>
      </c>
      <c r="B28" s="285" t="s">
        <v>89</v>
      </c>
      <c r="C28" s="283">
        <v>222</v>
      </c>
      <c r="D28" s="284"/>
      <c r="E28" s="284"/>
      <c r="F28" s="284"/>
      <c r="G28" s="284">
        <v>7</v>
      </c>
      <c r="H28" s="284">
        <v>45</v>
      </c>
      <c r="I28" s="284">
        <v>118</v>
      </c>
      <c r="J28" s="284">
        <v>52</v>
      </c>
      <c r="K28" s="284"/>
      <c r="L28" s="284"/>
      <c r="M28" s="284"/>
      <c r="N28" s="284"/>
      <c r="O28" s="284"/>
    </row>
    <row r="29" spans="1:16" ht="20.100000000000001" customHeight="1" x14ac:dyDescent="0.25">
      <c r="A29" s="302"/>
      <c r="B29" s="286" t="s">
        <v>117</v>
      </c>
      <c r="C29" s="284"/>
      <c r="D29" s="284"/>
      <c r="E29" s="284"/>
      <c r="F29" s="284"/>
      <c r="G29" s="284"/>
      <c r="H29" s="284"/>
      <c r="I29" s="284"/>
      <c r="J29" s="284"/>
      <c r="K29" s="284"/>
      <c r="L29" s="284"/>
      <c r="M29" s="284"/>
      <c r="N29" s="284"/>
      <c r="O29" s="284"/>
    </row>
    <row r="30" spans="1:16" ht="20.100000000000001" customHeight="1" x14ac:dyDescent="0.25">
      <c r="A30" s="302"/>
      <c r="B30" s="286" t="s">
        <v>91</v>
      </c>
      <c r="C30" s="284">
        <v>222</v>
      </c>
      <c r="D30" s="284"/>
      <c r="E30" s="284"/>
      <c r="F30" s="284"/>
      <c r="G30" s="284">
        <v>7</v>
      </c>
      <c r="H30" s="284">
        <v>45</v>
      </c>
      <c r="I30" s="284">
        <v>118</v>
      </c>
      <c r="J30" s="284">
        <v>52</v>
      </c>
      <c r="K30" s="284"/>
      <c r="L30" s="284"/>
      <c r="M30" s="284"/>
      <c r="N30" s="284"/>
      <c r="O30" s="284"/>
    </row>
    <row r="31" spans="1:16" ht="36" customHeight="1" x14ac:dyDescent="0.25">
      <c r="A31" s="299" t="s">
        <v>45</v>
      </c>
      <c r="B31" s="285" t="s">
        <v>156</v>
      </c>
      <c r="C31" s="283">
        <v>6</v>
      </c>
      <c r="D31" s="284"/>
      <c r="E31" s="284"/>
      <c r="F31" s="303"/>
      <c r="G31" s="284">
        <v>2</v>
      </c>
      <c r="H31" s="284">
        <v>2</v>
      </c>
      <c r="I31" s="284">
        <v>2</v>
      </c>
      <c r="J31" s="284"/>
      <c r="K31" s="284"/>
      <c r="L31" s="284"/>
      <c r="M31" s="284"/>
      <c r="N31" s="284"/>
      <c r="O31" s="284"/>
    </row>
    <row r="32" spans="1:16" ht="20.100000000000001" customHeight="1" outlineLevel="1" x14ac:dyDescent="0.25">
      <c r="A32" s="299"/>
      <c r="B32" s="281"/>
      <c r="C32" s="283"/>
      <c r="D32" s="284"/>
      <c r="E32" s="284"/>
      <c r="F32" s="304"/>
      <c r="G32" s="284"/>
      <c r="H32" s="284"/>
      <c r="I32" s="284"/>
      <c r="J32" s="284"/>
      <c r="K32" s="284"/>
      <c r="L32" s="284"/>
      <c r="M32" s="284"/>
      <c r="N32" s="284"/>
      <c r="O32" s="284"/>
    </row>
    <row r="33" spans="1:16" s="6" customFormat="1" ht="20.100000000000001" customHeight="1" x14ac:dyDescent="0.25">
      <c r="A33" s="298" t="s">
        <v>17</v>
      </c>
      <c r="B33" s="305" t="s">
        <v>151</v>
      </c>
      <c r="C33" s="289"/>
      <c r="D33" s="290"/>
      <c r="E33" s="290"/>
      <c r="F33" s="290"/>
      <c r="G33" s="290"/>
      <c r="H33" s="290"/>
      <c r="I33" s="290"/>
      <c r="J33" s="290"/>
      <c r="K33" s="290"/>
      <c r="L33" s="290"/>
      <c r="M33" s="290"/>
      <c r="N33" s="290"/>
      <c r="O33" s="290"/>
    </row>
    <row r="34" spans="1:16" ht="18.75" x14ac:dyDescent="0.25">
      <c r="A34" s="302" t="s">
        <v>18</v>
      </c>
      <c r="B34" s="285" t="s">
        <v>95</v>
      </c>
      <c r="C34" s="289"/>
      <c r="D34" s="290"/>
      <c r="E34" s="290"/>
      <c r="F34" s="290"/>
      <c r="G34" s="290"/>
      <c r="H34" s="290"/>
      <c r="I34" s="290"/>
      <c r="J34" s="290"/>
      <c r="K34" s="290"/>
      <c r="L34" s="290"/>
      <c r="M34" s="290"/>
      <c r="N34" s="290"/>
      <c r="O34" s="290"/>
    </row>
    <row r="35" spans="1:16" ht="18.75" x14ac:dyDescent="0.25">
      <c r="A35" s="302"/>
      <c r="B35" s="286" t="s">
        <v>129</v>
      </c>
      <c r="C35" s="289">
        <v>135.53</v>
      </c>
      <c r="D35" s="290"/>
      <c r="E35" s="290"/>
      <c r="F35" s="290"/>
      <c r="G35" s="290">
        <v>15.53</v>
      </c>
      <c r="H35" s="290">
        <v>24</v>
      </c>
      <c r="I35" s="290">
        <v>24</v>
      </c>
      <c r="J35" s="290">
        <v>24</v>
      </c>
      <c r="K35" s="290">
        <v>24</v>
      </c>
      <c r="L35" s="290">
        <v>24</v>
      </c>
      <c r="M35" s="290"/>
      <c r="N35" s="290"/>
      <c r="O35" s="290"/>
    </row>
    <row r="36" spans="1:16" ht="37.5" x14ac:dyDescent="0.25">
      <c r="A36" s="302" t="s">
        <v>19</v>
      </c>
      <c r="B36" s="285" t="s">
        <v>122</v>
      </c>
      <c r="C36" s="289"/>
      <c r="D36" s="290"/>
      <c r="E36" s="290"/>
      <c r="F36" s="290"/>
      <c r="G36" s="290"/>
      <c r="H36" s="290"/>
      <c r="I36" s="290"/>
      <c r="J36" s="290"/>
      <c r="K36" s="290"/>
      <c r="L36" s="290"/>
      <c r="M36" s="290"/>
      <c r="N36" s="290"/>
      <c r="O36" s="290"/>
    </row>
    <row r="37" spans="1:16" ht="18.75" x14ac:dyDescent="0.25">
      <c r="A37" s="302"/>
      <c r="B37" s="296" t="s">
        <v>118</v>
      </c>
      <c r="C37" s="289">
        <v>0.30099999999999999</v>
      </c>
      <c r="D37" s="290"/>
      <c r="E37" s="290"/>
      <c r="F37" s="290"/>
      <c r="G37" s="290"/>
      <c r="H37" s="290">
        <v>4.8000000000000001E-2</v>
      </c>
      <c r="I37" s="290">
        <v>5.7000000000000002E-2</v>
      </c>
      <c r="J37" s="290">
        <v>7.4999999999999997E-2</v>
      </c>
      <c r="K37" s="290">
        <v>7.2999999999999995E-2</v>
      </c>
      <c r="L37" s="290">
        <v>4.8000000000000001E-2</v>
      </c>
      <c r="M37" s="290"/>
      <c r="N37" s="290"/>
      <c r="O37" s="290"/>
    </row>
    <row r="38" spans="1:16" ht="37.5" x14ac:dyDescent="0.25">
      <c r="A38" s="306" t="s">
        <v>20</v>
      </c>
      <c r="B38" s="286" t="s">
        <v>123</v>
      </c>
      <c r="C38" s="289"/>
      <c r="D38" s="290"/>
      <c r="E38" s="290"/>
      <c r="F38" s="290"/>
      <c r="G38" s="290"/>
      <c r="H38" s="290"/>
      <c r="I38" s="290"/>
      <c r="J38" s="290"/>
      <c r="K38" s="290"/>
      <c r="L38" s="290"/>
      <c r="M38" s="290"/>
      <c r="N38" s="290"/>
      <c r="O38" s="290"/>
    </row>
    <row r="39" spans="1:16" ht="18.75" x14ac:dyDescent="0.25">
      <c r="A39" s="306"/>
      <c r="B39" s="296" t="s">
        <v>118</v>
      </c>
      <c r="C39" s="289">
        <v>4.7229999999999999</v>
      </c>
      <c r="D39" s="290"/>
      <c r="E39" s="290"/>
      <c r="F39" s="290"/>
      <c r="G39" s="290"/>
      <c r="H39" s="290">
        <v>2.36</v>
      </c>
      <c r="I39" s="290">
        <v>2.363</v>
      </c>
      <c r="J39" s="290"/>
      <c r="K39" s="290"/>
      <c r="L39" s="290"/>
      <c r="M39" s="290"/>
      <c r="N39" s="290"/>
      <c r="O39" s="290"/>
    </row>
    <row r="40" spans="1:16" ht="37.5" x14ac:dyDescent="0.25">
      <c r="A40" s="302" t="s">
        <v>21</v>
      </c>
      <c r="B40" s="307" t="s">
        <v>99</v>
      </c>
      <c r="C40" s="289"/>
      <c r="D40" s="290"/>
      <c r="E40" s="290"/>
      <c r="F40" s="290"/>
      <c r="G40" s="290"/>
      <c r="H40" s="290"/>
      <c r="I40" s="290"/>
      <c r="J40" s="290"/>
      <c r="K40" s="290"/>
      <c r="L40" s="290"/>
      <c r="M40" s="290"/>
      <c r="N40" s="290"/>
      <c r="O40" s="290"/>
    </row>
    <row r="41" spans="1:16" ht="18.75" x14ac:dyDescent="0.25">
      <c r="A41" s="302"/>
      <c r="B41" s="296" t="s">
        <v>118</v>
      </c>
      <c r="C41" s="289">
        <v>0.63600000000000001</v>
      </c>
      <c r="D41" s="290"/>
      <c r="E41" s="290"/>
      <c r="F41" s="290"/>
      <c r="G41" s="290"/>
      <c r="H41" s="290"/>
      <c r="I41" s="290">
        <v>0.1</v>
      </c>
      <c r="J41" s="290">
        <v>0.1</v>
      </c>
      <c r="K41" s="290">
        <v>0.2</v>
      </c>
      <c r="L41" s="290">
        <v>0.23599999999999999</v>
      </c>
      <c r="M41" s="290"/>
      <c r="N41" s="290"/>
      <c r="O41" s="290"/>
    </row>
    <row r="42" spans="1:16" ht="37.5" x14ac:dyDescent="0.25">
      <c r="A42" s="302" t="s">
        <v>22</v>
      </c>
      <c r="B42" s="307" t="s">
        <v>100</v>
      </c>
      <c r="C42" s="289"/>
      <c r="D42" s="290"/>
      <c r="E42" s="290"/>
      <c r="F42" s="290"/>
      <c r="G42" s="290"/>
      <c r="H42" s="290"/>
      <c r="I42" s="290"/>
      <c r="J42" s="290"/>
      <c r="K42" s="290"/>
      <c r="L42" s="290"/>
      <c r="M42" s="290"/>
      <c r="N42" s="290"/>
      <c r="O42" s="290"/>
    </row>
    <row r="43" spans="1:16" s="18" customFormat="1" ht="18.75" x14ac:dyDescent="0.25">
      <c r="A43" s="302"/>
      <c r="B43" s="296" t="s">
        <v>118</v>
      </c>
      <c r="C43" s="289">
        <v>23.303000000000001</v>
      </c>
      <c r="D43" s="292"/>
      <c r="E43" s="292"/>
      <c r="F43" s="292"/>
      <c r="G43" s="292"/>
      <c r="H43" s="292">
        <v>5</v>
      </c>
      <c r="I43" s="292">
        <v>5</v>
      </c>
      <c r="J43" s="292">
        <v>5</v>
      </c>
      <c r="K43" s="292">
        <v>8.3030000000000008</v>
      </c>
      <c r="L43" s="292"/>
      <c r="M43" s="292"/>
      <c r="N43" s="292"/>
      <c r="O43" s="292"/>
      <c r="P43" s="204"/>
    </row>
    <row r="44" spans="1:16" ht="18.75" x14ac:dyDescent="0.25">
      <c r="A44" s="302" t="s">
        <v>23</v>
      </c>
      <c r="B44" s="295" t="s">
        <v>101</v>
      </c>
      <c r="C44" s="289"/>
      <c r="D44" s="290"/>
      <c r="E44" s="290"/>
      <c r="F44" s="290"/>
      <c r="G44" s="290"/>
      <c r="H44" s="290"/>
      <c r="I44" s="290"/>
      <c r="J44" s="290"/>
      <c r="K44" s="290"/>
      <c r="L44" s="290"/>
      <c r="M44" s="290"/>
      <c r="N44" s="290"/>
      <c r="O44" s="290"/>
    </row>
    <row r="45" spans="1:16" ht="20.100000000000001" customHeight="1" x14ac:dyDescent="0.25">
      <c r="A45" s="302"/>
      <c r="B45" s="296" t="s">
        <v>118</v>
      </c>
      <c r="C45" s="289">
        <v>0.314</v>
      </c>
      <c r="D45" s="290"/>
      <c r="E45" s="290"/>
      <c r="F45" s="290"/>
      <c r="G45" s="290"/>
      <c r="H45" s="290">
        <v>0.1</v>
      </c>
      <c r="I45" s="290">
        <v>0.1</v>
      </c>
      <c r="J45" s="290">
        <v>0.114</v>
      </c>
      <c r="K45" s="290"/>
      <c r="L45" s="290"/>
      <c r="M45" s="290"/>
      <c r="N45" s="290"/>
      <c r="O45" s="290"/>
    </row>
    <row r="46" spans="1:16" ht="18" customHeight="1" x14ac:dyDescent="0.25">
      <c r="A46" s="302" t="s">
        <v>30</v>
      </c>
      <c r="B46" s="285" t="s">
        <v>102</v>
      </c>
      <c r="C46" s="289"/>
      <c r="D46" s="290"/>
      <c r="E46" s="290"/>
      <c r="F46" s="290"/>
      <c r="G46" s="290"/>
      <c r="H46" s="290"/>
      <c r="I46" s="290"/>
      <c r="J46" s="290"/>
      <c r="K46" s="290"/>
      <c r="L46" s="290"/>
      <c r="M46" s="290"/>
      <c r="N46" s="290"/>
      <c r="O46" s="290"/>
    </row>
    <row r="47" spans="1:16" ht="18.75" x14ac:dyDescent="0.25">
      <c r="A47" s="302"/>
      <c r="B47" s="296" t="s">
        <v>118</v>
      </c>
      <c r="C47" s="289">
        <v>0.24099999999999999</v>
      </c>
      <c r="D47" s="290"/>
      <c r="E47" s="290"/>
      <c r="F47" s="290"/>
      <c r="G47" s="290"/>
      <c r="H47" s="290"/>
      <c r="I47" s="290"/>
      <c r="J47" s="290"/>
      <c r="K47" s="290">
        <v>2.5000000000000001E-2</v>
      </c>
      <c r="L47" s="290">
        <v>8.2000000000000003E-2</v>
      </c>
      <c r="M47" s="290">
        <v>8.2000000000000003E-2</v>
      </c>
      <c r="N47" s="290">
        <v>3.6999999999999998E-2</v>
      </c>
      <c r="O47" s="290">
        <v>1.4999999999999999E-2</v>
      </c>
    </row>
    <row r="48" spans="1:16" ht="37.5" x14ac:dyDescent="0.25">
      <c r="A48" s="302" t="s">
        <v>24</v>
      </c>
      <c r="B48" s="285" t="s">
        <v>103</v>
      </c>
      <c r="C48" s="289"/>
      <c r="D48" s="290"/>
      <c r="E48" s="290"/>
      <c r="F48" s="290"/>
      <c r="G48" s="290"/>
      <c r="H48" s="290"/>
      <c r="I48" s="290"/>
      <c r="J48" s="290"/>
      <c r="K48" s="290"/>
      <c r="L48" s="290"/>
      <c r="M48" s="290"/>
      <c r="N48" s="290"/>
      <c r="O48" s="290"/>
    </row>
    <row r="49" spans="1:16" ht="20.100000000000001" customHeight="1" x14ac:dyDescent="0.25">
      <c r="A49" s="302"/>
      <c r="B49" s="296" t="s">
        <v>118</v>
      </c>
      <c r="C49" s="289">
        <v>0.57999999999999996</v>
      </c>
      <c r="D49" s="290"/>
      <c r="E49" s="290"/>
      <c r="F49" s="290"/>
      <c r="G49" s="290"/>
      <c r="H49" s="290">
        <v>0.11</v>
      </c>
      <c r="I49" s="290">
        <v>0.11</v>
      </c>
      <c r="J49" s="290">
        <v>0.11</v>
      </c>
      <c r="K49" s="290">
        <v>0.11</v>
      </c>
      <c r="L49" s="290">
        <v>6.6000000000000003E-2</v>
      </c>
      <c r="M49" s="290">
        <v>3.6999999999999998E-2</v>
      </c>
      <c r="N49" s="290">
        <v>3.6999999999999998E-2</v>
      </c>
      <c r="O49" s="290"/>
    </row>
    <row r="50" spans="1:16" ht="37.5" x14ac:dyDescent="0.25">
      <c r="A50" s="302" t="s">
        <v>25</v>
      </c>
      <c r="B50" s="285" t="s">
        <v>120</v>
      </c>
      <c r="C50" s="289"/>
      <c r="D50" s="290"/>
      <c r="E50" s="290"/>
      <c r="F50" s="290"/>
      <c r="G50" s="290"/>
      <c r="H50" s="290"/>
      <c r="I50" s="290"/>
      <c r="J50" s="290"/>
      <c r="K50" s="290"/>
      <c r="L50" s="290"/>
      <c r="M50" s="290"/>
      <c r="N50" s="290"/>
      <c r="O50" s="290"/>
    </row>
    <row r="51" spans="1:16" ht="18.75" x14ac:dyDescent="0.25">
      <c r="A51" s="302"/>
      <c r="B51" s="296" t="s">
        <v>118</v>
      </c>
      <c r="C51" s="289">
        <v>1.0024</v>
      </c>
      <c r="D51" s="290"/>
      <c r="E51" s="290"/>
      <c r="F51" s="290"/>
      <c r="G51" s="290"/>
      <c r="H51" s="290"/>
      <c r="I51" s="290"/>
      <c r="J51" s="290"/>
      <c r="K51" s="290">
        <v>0.16034000000000001</v>
      </c>
      <c r="L51" s="290">
        <v>0.22048000000000001</v>
      </c>
      <c r="M51" s="290">
        <v>0.25059999999999999</v>
      </c>
      <c r="N51" s="290">
        <v>0.22048000000000001</v>
      </c>
      <c r="O51" s="290">
        <v>0.15040000000000001</v>
      </c>
      <c r="P51" s="214"/>
    </row>
    <row r="52" spans="1:16" ht="18.75" x14ac:dyDescent="0.25">
      <c r="A52" s="306" t="s">
        <v>26</v>
      </c>
      <c r="B52" s="295" t="s">
        <v>105</v>
      </c>
      <c r="C52" s="289"/>
      <c r="D52" s="290"/>
      <c r="E52" s="290"/>
      <c r="F52" s="290"/>
      <c r="G52" s="290"/>
      <c r="H52" s="290"/>
      <c r="I52" s="290"/>
      <c r="J52" s="290"/>
      <c r="K52" s="290"/>
      <c r="L52" s="290"/>
      <c r="M52" s="290"/>
      <c r="N52" s="290"/>
      <c r="O52" s="290"/>
    </row>
    <row r="53" spans="1:16" ht="18.75" x14ac:dyDescent="0.25">
      <c r="A53" s="306"/>
      <c r="B53" s="296" t="s">
        <v>118</v>
      </c>
      <c r="C53" s="289">
        <v>0.91500000000000004</v>
      </c>
      <c r="D53" s="290"/>
      <c r="E53" s="290"/>
      <c r="F53" s="290"/>
      <c r="G53" s="290">
        <v>0.215</v>
      </c>
      <c r="H53" s="290">
        <v>0.35</v>
      </c>
      <c r="I53" s="290">
        <v>0.35</v>
      </c>
      <c r="J53" s="290"/>
      <c r="K53" s="290"/>
      <c r="L53" s="290"/>
      <c r="M53" s="290"/>
      <c r="N53" s="290"/>
      <c r="O53" s="290"/>
    </row>
    <row r="54" spans="1:16" ht="37.5" x14ac:dyDescent="0.25">
      <c r="A54" s="306" t="s">
        <v>27</v>
      </c>
      <c r="B54" s="285" t="s">
        <v>107</v>
      </c>
      <c r="C54" s="289"/>
      <c r="D54" s="290"/>
      <c r="E54" s="290"/>
      <c r="F54" s="290"/>
      <c r="G54" s="290"/>
      <c r="H54" s="290"/>
      <c r="I54" s="290"/>
      <c r="J54" s="290"/>
      <c r="K54" s="290"/>
      <c r="L54" s="290"/>
      <c r="M54" s="290"/>
      <c r="N54" s="290"/>
      <c r="O54" s="290"/>
    </row>
    <row r="55" spans="1:16" ht="20.100000000000001" customHeight="1" x14ac:dyDescent="0.25">
      <c r="A55" s="306"/>
      <c r="B55" s="296" t="s">
        <v>118</v>
      </c>
      <c r="C55" s="289">
        <v>0.01</v>
      </c>
      <c r="D55" s="290"/>
      <c r="E55" s="290"/>
      <c r="F55" s="290"/>
      <c r="G55" s="290"/>
      <c r="H55" s="290"/>
      <c r="I55" s="290">
        <v>0.01</v>
      </c>
      <c r="J55" s="290"/>
      <c r="K55" s="290"/>
      <c r="L55" s="290"/>
      <c r="M55" s="290"/>
      <c r="N55" s="290"/>
      <c r="O55" s="290"/>
    </row>
    <row r="56" spans="1:16" ht="39" customHeight="1" x14ac:dyDescent="0.25">
      <c r="A56" s="306" t="s">
        <v>28</v>
      </c>
      <c r="B56" s="285" t="s">
        <v>125</v>
      </c>
      <c r="C56" s="289"/>
      <c r="D56" s="290"/>
      <c r="E56" s="290"/>
      <c r="F56" s="290"/>
      <c r="G56" s="290"/>
      <c r="H56" s="290"/>
      <c r="I56" s="290"/>
      <c r="J56" s="290"/>
      <c r="K56" s="290"/>
      <c r="L56" s="290"/>
      <c r="M56" s="290"/>
      <c r="N56" s="290"/>
      <c r="O56" s="290"/>
    </row>
    <row r="57" spans="1:16" ht="18.75" x14ac:dyDescent="0.25">
      <c r="A57" s="306"/>
      <c r="B57" s="296" t="s">
        <v>118</v>
      </c>
      <c r="C57" s="289">
        <v>0.84</v>
      </c>
      <c r="D57" s="308"/>
      <c r="E57" s="308"/>
      <c r="F57" s="308"/>
      <c r="G57" s="308"/>
      <c r="H57" s="308"/>
      <c r="I57" s="308">
        <v>0.84</v>
      </c>
      <c r="J57" s="308"/>
      <c r="K57" s="290"/>
      <c r="L57" s="290"/>
      <c r="M57" s="290"/>
      <c r="N57" s="290"/>
      <c r="O57" s="290"/>
    </row>
    <row r="58" spans="1:16" s="216" customFormat="1" ht="37.5" x14ac:dyDescent="0.25">
      <c r="A58" s="309" t="s">
        <v>29</v>
      </c>
      <c r="B58" s="285" t="s">
        <v>124</v>
      </c>
      <c r="C58" s="310"/>
      <c r="D58" s="311"/>
      <c r="E58" s="311"/>
      <c r="F58" s="311"/>
      <c r="G58" s="311"/>
      <c r="H58" s="311"/>
      <c r="I58" s="279"/>
      <c r="J58" s="311"/>
      <c r="K58" s="311"/>
      <c r="L58" s="311"/>
      <c r="M58" s="311"/>
      <c r="N58" s="311"/>
      <c r="O58" s="311"/>
      <c r="P58" s="215"/>
    </row>
    <row r="59" spans="1:16" s="216" customFormat="1" ht="18.75" x14ac:dyDescent="0.25">
      <c r="A59" s="309"/>
      <c r="B59" s="296" t="s">
        <v>118</v>
      </c>
      <c r="C59" s="289">
        <v>6.3299999999999995E-2</v>
      </c>
      <c r="D59" s="311"/>
      <c r="E59" s="311"/>
      <c r="F59" s="311"/>
      <c r="G59" s="311"/>
      <c r="H59" s="311"/>
      <c r="I59" s="279"/>
      <c r="J59" s="311"/>
      <c r="K59" s="311">
        <v>1.3899999999999999E-2</v>
      </c>
      <c r="L59" s="311">
        <v>1.41E-2</v>
      </c>
      <c r="M59" s="311">
        <v>1.41E-2</v>
      </c>
      <c r="N59" s="311">
        <v>1.2999999999999999E-2</v>
      </c>
      <c r="O59" s="311">
        <v>8.2000000000000007E-3</v>
      </c>
      <c r="P59" s="215"/>
    </row>
    <row r="60" spans="1:16" ht="37.5" x14ac:dyDescent="0.25">
      <c r="A60" s="306" t="s">
        <v>37</v>
      </c>
      <c r="B60" s="285" t="s">
        <v>157</v>
      </c>
      <c r="C60" s="289"/>
      <c r="D60" s="290"/>
      <c r="E60" s="290"/>
      <c r="F60" s="290"/>
      <c r="G60" s="290"/>
      <c r="H60" s="290"/>
      <c r="I60" s="290"/>
      <c r="J60" s="290"/>
      <c r="K60" s="290"/>
      <c r="L60" s="290"/>
      <c r="M60" s="290"/>
      <c r="N60" s="290"/>
      <c r="O60" s="290"/>
    </row>
    <row r="61" spans="1:16" ht="18.75" x14ac:dyDescent="0.25">
      <c r="A61" s="306"/>
      <c r="B61" s="296" t="s">
        <v>118</v>
      </c>
      <c r="C61" s="289">
        <v>0.5</v>
      </c>
      <c r="D61" s="290"/>
      <c r="E61" s="290"/>
      <c r="F61" s="290"/>
      <c r="G61" s="312"/>
      <c r="H61" s="312"/>
      <c r="I61" s="312">
        <v>0.1</v>
      </c>
      <c r="J61" s="312">
        <v>0.1</v>
      </c>
      <c r="K61" s="312">
        <v>0.1</v>
      </c>
      <c r="L61" s="312">
        <v>0.1</v>
      </c>
      <c r="M61" s="312">
        <v>0.1</v>
      </c>
      <c r="N61" s="312"/>
      <c r="O61" s="290"/>
    </row>
    <row r="62" spans="1:16" ht="37.5" x14ac:dyDescent="0.25">
      <c r="A62" s="306" t="s">
        <v>38</v>
      </c>
      <c r="B62" s="285" t="s">
        <v>158</v>
      </c>
      <c r="C62" s="289"/>
      <c r="D62" s="290"/>
      <c r="E62" s="290"/>
      <c r="F62" s="290"/>
      <c r="G62" s="290"/>
      <c r="H62" s="290"/>
      <c r="I62" s="290"/>
      <c r="J62" s="290"/>
      <c r="K62" s="290"/>
      <c r="L62" s="290"/>
      <c r="M62" s="290"/>
      <c r="N62" s="290"/>
      <c r="O62" s="290"/>
    </row>
    <row r="63" spans="1:16" ht="18.75" x14ac:dyDescent="0.25">
      <c r="A63" s="306"/>
      <c r="B63" s="296" t="s">
        <v>118</v>
      </c>
      <c r="C63" s="289">
        <v>1</v>
      </c>
      <c r="D63" s="290"/>
      <c r="E63" s="290"/>
      <c r="F63" s="290"/>
      <c r="G63" s="313"/>
      <c r="H63" s="313"/>
      <c r="I63" s="313">
        <v>0.2</v>
      </c>
      <c r="J63" s="313">
        <v>0.2</v>
      </c>
      <c r="K63" s="313">
        <v>0.2</v>
      </c>
      <c r="L63" s="313">
        <v>0.2</v>
      </c>
      <c r="M63" s="313">
        <v>0.2</v>
      </c>
      <c r="N63" s="313"/>
      <c r="O63" s="290"/>
    </row>
    <row r="64" spans="1:16" ht="18.75" x14ac:dyDescent="0.2">
      <c r="A64" s="60"/>
      <c r="B64" s="87"/>
      <c r="C64" s="61"/>
      <c r="D64" s="60"/>
      <c r="E64" s="60"/>
      <c r="F64" s="60"/>
      <c r="G64" s="60"/>
      <c r="H64" s="60"/>
      <c r="O64" s="9"/>
    </row>
    <row r="65" spans="1:16" s="6" customFormat="1" ht="15.75" x14ac:dyDescent="0.2">
      <c r="A65" s="7"/>
      <c r="B65" s="263" t="s">
        <v>41</v>
      </c>
      <c r="C65" s="263"/>
      <c r="D65" s="263"/>
      <c r="E65" s="263"/>
      <c r="F65" s="263"/>
      <c r="G65" s="263"/>
      <c r="H65" s="263"/>
      <c r="I65" s="263"/>
      <c r="J65" s="263"/>
      <c r="K65" s="263"/>
      <c r="L65" s="263"/>
      <c r="M65" s="263"/>
      <c r="N65" s="263"/>
      <c r="O65" s="9"/>
    </row>
    <row r="67" spans="1:16" x14ac:dyDescent="0.2">
      <c r="J67" s="9" t="s">
        <v>35</v>
      </c>
      <c r="P67" s="65"/>
    </row>
  </sheetData>
  <mergeCells count="24">
    <mergeCell ref="A6:O6"/>
    <mergeCell ref="B65:N65"/>
    <mergeCell ref="A38:A39"/>
    <mergeCell ref="A54:A55"/>
    <mergeCell ref="A52:A53"/>
    <mergeCell ref="A62:A63"/>
    <mergeCell ref="A46:A47"/>
    <mergeCell ref="A40:A41"/>
    <mergeCell ref="A58:A59"/>
    <mergeCell ref="A42:A43"/>
    <mergeCell ref="A60:A61"/>
    <mergeCell ref="A44:A45"/>
    <mergeCell ref="A56:A57"/>
    <mergeCell ref="A7:O7"/>
    <mergeCell ref="C8:C9"/>
    <mergeCell ref="D8:L8"/>
    <mergeCell ref="A36:A37"/>
    <mergeCell ref="A48:A49"/>
    <mergeCell ref="A50:A51"/>
    <mergeCell ref="M8:O8"/>
    <mergeCell ref="B8:B9"/>
    <mergeCell ref="A8:A9"/>
    <mergeCell ref="A28:A30"/>
    <mergeCell ref="A34:A35"/>
  </mergeCells>
  <phoneticPr fontId="0" type="noConversion"/>
  <printOptions horizontalCentered="1"/>
  <pageMargins left="0" right="0" top="0.59055118110236227" bottom="0" header="0" footer="0"/>
  <pageSetup paperSize="9" scale="65" orientation="landscape" verticalDpi="300" r:id="rId1"/>
  <headerFooter alignWithMargins="0"/>
  <rowBreaks count="1" manualBreakCount="1">
    <brk id="35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4"/>
  </sheetPr>
  <dimension ref="A1:Q664"/>
  <sheetViews>
    <sheetView view="pageBreakPreview" topLeftCell="A2" zoomScale="80" zoomScaleSheetLayoutView="80" workbookViewId="0">
      <pane xSplit="3" ySplit="9" topLeftCell="D11" activePane="bottomRight" state="frozen"/>
      <selection activeCell="A2" sqref="A2"/>
      <selection pane="topRight" activeCell="D2" sqref="D2"/>
      <selection pane="bottomLeft" activeCell="A11" sqref="A11"/>
      <selection pane="bottomRight" activeCell="C35" sqref="C35"/>
    </sheetView>
  </sheetViews>
  <sheetFormatPr defaultColWidth="9.140625" defaultRowHeight="12.75" outlineLevelRow="1" x14ac:dyDescent="0.2"/>
  <cols>
    <col min="1" max="1" width="6.5703125" style="36" customWidth="1"/>
    <col min="2" max="2" width="66.140625" style="37" customWidth="1"/>
    <col min="3" max="3" width="12.7109375" style="2" customWidth="1"/>
    <col min="4" max="15" width="9.7109375" style="14" customWidth="1"/>
    <col min="16" max="16" width="6.7109375" style="13" customWidth="1"/>
    <col min="17" max="16384" width="9.140625" style="13"/>
  </cols>
  <sheetData>
    <row r="1" spans="1:17" ht="20.100000000000001" hidden="1" customHeight="1" x14ac:dyDescent="0.2"/>
    <row r="2" spans="1:17" ht="20.100000000000001" customHeight="1" x14ac:dyDescent="0.3">
      <c r="A2" s="7"/>
      <c r="B2" s="239"/>
      <c r="C2" s="10"/>
      <c r="D2" s="9"/>
      <c r="E2" s="9"/>
      <c r="F2" s="9"/>
      <c r="G2" s="9"/>
      <c r="H2" s="9"/>
      <c r="I2" s="9"/>
      <c r="J2" s="9"/>
      <c r="K2" s="51"/>
      <c r="L2" s="9"/>
      <c r="M2" s="9"/>
      <c r="N2" s="240" t="s">
        <v>71</v>
      </c>
      <c r="O2" s="103"/>
    </row>
    <row r="3" spans="1:17" ht="20.100000000000001" customHeight="1" x14ac:dyDescent="0.3">
      <c r="A3" s="7"/>
      <c r="B3" s="239"/>
      <c r="C3" s="10"/>
      <c r="D3" s="9"/>
      <c r="E3" s="9"/>
      <c r="F3" s="9"/>
      <c r="G3" s="9"/>
      <c r="H3" s="9"/>
      <c r="I3" s="9"/>
      <c r="J3" s="9"/>
      <c r="K3" s="51"/>
      <c r="L3" s="110"/>
      <c r="M3" s="9"/>
      <c r="N3" s="103"/>
      <c r="O3" s="106"/>
    </row>
    <row r="4" spans="1:17" ht="20.100000000000001" customHeight="1" x14ac:dyDescent="0.3">
      <c r="A4" s="7"/>
      <c r="B4" s="239"/>
      <c r="C4" s="10"/>
      <c r="D4" s="9"/>
      <c r="E4" s="9"/>
      <c r="F4" s="9"/>
      <c r="G4" s="9"/>
      <c r="H4" s="9"/>
      <c r="I4" s="9"/>
      <c r="J4" s="9"/>
      <c r="K4" s="51"/>
      <c r="L4" s="110"/>
      <c r="M4" s="9"/>
      <c r="N4" s="106"/>
      <c r="O4" s="106"/>
    </row>
    <row r="5" spans="1:17" ht="20.100000000000001" customHeight="1" x14ac:dyDescent="0.3">
      <c r="A5" s="7"/>
      <c r="B5" s="239"/>
      <c r="C5" s="10"/>
      <c r="D5" s="9"/>
      <c r="E5" s="9"/>
      <c r="F5" s="9"/>
      <c r="G5" s="9"/>
      <c r="H5" s="9"/>
      <c r="I5" s="9"/>
      <c r="J5" s="9"/>
      <c r="K5" s="51"/>
      <c r="L5" s="110"/>
      <c r="M5" s="9"/>
      <c r="N5" s="106"/>
      <c r="O5" s="106"/>
    </row>
    <row r="6" spans="1:17" ht="20.100000000000001" customHeight="1" x14ac:dyDescent="0.3">
      <c r="A6" s="7"/>
      <c r="B6" s="239"/>
      <c r="C6" s="10"/>
      <c r="D6" s="9"/>
      <c r="E6" s="9"/>
      <c r="F6" s="9"/>
      <c r="G6" s="9"/>
      <c r="H6" s="9"/>
      <c r="I6" s="9"/>
      <c r="J6" s="9"/>
      <c r="K6" s="51"/>
      <c r="L6" s="51"/>
      <c r="M6" s="53"/>
      <c r="N6" s="51"/>
      <c r="O6" s="51"/>
      <c r="Q6" s="6"/>
    </row>
    <row r="7" spans="1:17" ht="20.100000000000001" customHeight="1" x14ac:dyDescent="0.2">
      <c r="A7" s="259" t="s">
        <v>137</v>
      </c>
      <c r="B7" s="259"/>
      <c r="C7" s="259"/>
      <c r="D7" s="259"/>
      <c r="E7" s="259"/>
      <c r="F7" s="259"/>
      <c r="G7" s="259"/>
      <c r="H7" s="259"/>
      <c r="I7" s="259"/>
      <c r="J7" s="259"/>
      <c r="K7" s="259"/>
      <c r="L7" s="259"/>
      <c r="M7" s="259"/>
      <c r="N7" s="259"/>
      <c r="O7" s="259"/>
      <c r="Q7" s="6"/>
    </row>
    <row r="8" spans="1:17" ht="35.25" customHeight="1" x14ac:dyDescent="0.2">
      <c r="A8" s="262" t="s">
        <v>57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88"/>
    </row>
    <row r="9" spans="1:17" s="15" customFormat="1" ht="18" customHeight="1" x14ac:dyDescent="0.2">
      <c r="A9" s="254" t="s">
        <v>85</v>
      </c>
      <c r="B9" s="265" t="s">
        <v>58</v>
      </c>
      <c r="C9" s="252" t="s">
        <v>59</v>
      </c>
      <c r="D9" s="255" t="s">
        <v>60</v>
      </c>
      <c r="E9" s="256"/>
      <c r="F9" s="256"/>
      <c r="G9" s="256"/>
      <c r="H9" s="256"/>
      <c r="I9" s="256"/>
      <c r="J9" s="256"/>
      <c r="K9" s="256"/>
      <c r="L9" s="257"/>
      <c r="M9" s="255" t="s">
        <v>84</v>
      </c>
      <c r="N9" s="256"/>
      <c r="O9" s="257"/>
    </row>
    <row r="10" spans="1:17" s="15" customFormat="1" ht="71.45" customHeight="1" x14ac:dyDescent="0.2">
      <c r="A10" s="254"/>
      <c r="B10" s="266"/>
      <c r="C10" s="258"/>
      <c r="D10" s="227" t="s">
        <v>0</v>
      </c>
      <c r="E10" s="227" t="s">
        <v>1</v>
      </c>
      <c r="F10" s="227" t="s">
        <v>2</v>
      </c>
      <c r="G10" s="227" t="s">
        <v>3</v>
      </c>
      <c r="H10" s="227" t="s">
        <v>4</v>
      </c>
      <c r="I10" s="227" t="s">
        <v>5</v>
      </c>
      <c r="J10" s="227" t="s">
        <v>6</v>
      </c>
      <c r="K10" s="227" t="s">
        <v>7</v>
      </c>
      <c r="L10" s="227" t="s">
        <v>8</v>
      </c>
      <c r="M10" s="227" t="s">
        <v>9</v>
      </c>
      <c r="N10" s="227" t="s">
        <v>10</v>
      </c>
      <c r="O10" s="227" t="s">
        <v>11</v>
      </c>
    </row>
    <row r="11" spans="1:17" ht="18.75" x14ac:dyDescent="0.2">
      <c r="A11" s="341" t="s">
        <v>12</v>
      </c>
      <c r="B11" s="268" t="s">
        <v>67</v>
      </c>
      <c r="C11" s="269"/>
      <c r="D11" s="270"/>
      <c r="E11" s="270"/>
      <c r="F11" s="270"/>
      <c r="G11" s="270"/>
      <c r="H11" s="270"/>
      <c r="I11" s="270"/>
      <c r="J11" s="270"/>
      <c r="K11" s="270"/>
      <c r="L11" s="270"/>
      <c r="M11" s="270"/>
      <c r="N11" s="270"/>
      <c r="O11" s="270"/>
    </row>
    <row r="12" spans="1:17" s="21" customFormat="1" ht="37.5" x14ac:dyDescent="0.25">
      <c r="A12" s="341" t="s">
        <v>13</v>
      </c>
      <c r="B12" s="268" t="s">
        <v>61</v>
      </c>
      <c r="C12" s="271">
        <v>832.44274003636724</v>
      </c>
      <c r="D12" s="272">
        <v>56.003</v>
      </c>
      <c r="E12" s="272">
        <v>43.756999999999998</v>
      </c>
      <c r="F12" s="272">
        <v>40.807000000000002</v>
      </c>
      <c r="G12" s="272">
        <v>40.344999999999999</v>
      </c>
      <c r="H12" s="272">
        <v>40.555</v>
      </c>
      <c r="I12" s="272">
        <v>40.619</v>
      </c>
      <c r="J12" s="272">
        <v>69.102000000000004</v>
      </c>
      <c r="K12" s="272">
        <v>106.384</v>
      </c>
      <c r="L12" s="272">
        <v>124.244</v>
      </c>
      <c r="M12" s="272">
        <v>94.825000000000003</v>
      </c>
      <c r="N12" s="272">
        <v>104.024</v>
      </c>
      <c r="O12" s="272">
        <v>71.778000000000006</v>
      </c>
      <c r="P12" s="145"/>
    </row>
    <row r="13" spans="1:17" ht="37.5" x14ac:dyDescent="0.25">
      <c r="A13" s="301" t="s">
        <v>31</v>
      </c>
      <c r="B13" s="273" t="s">
        <v>62</v>
      </c>
      <c r="C13" s="271">
        <v>761.51499999999999</v>
      </c>
      <c r="D13" s="274">
        <v>52.206000000000003</v>
      </c>
      <c r="E13" s="274">
        <v>40.237000000000002</v>
      </c>
      <c r="F13" s="274">
        <v>37.186</v>
      </c>
      <c r="G13" s="274">
        <v>36.741</v>
      </c>
      <c r="H13" s="274">
        <v>36.741</v>
      </c>
      <c r="I13" s="274">
        <v>37.259</v>
      </c>
      <c r="J13" s="274">
        <v>64.456999999999994</v>
      </c>
      <c r="K13" s="274">
        <v>97.444000000000003</v>
      </c>
      <c r="L13" s="274">
        <v>113.384</v>
      </c>
      <c r="M13" s="274">
        <v>85.897000000000006</v>
      </c>
      <c r="N13" s="274">
        <v>94.980999999999995</v>
      </c>
      <c r="O13" s="274">
        <v>64.981999999999999</v>
      </c>
      <c r="P13" s="24"/>
      <c r="Q13" s="35"/>
    </row>
    <row r="14" spans="1:17" ht="18.75" x14ac:dyDescent="0.25">
      <c r="A14" s="301" t="s">
        <v>32</v>
      </c>
      <c r="B14" s="275" t="s">
        <v>63</v>
      </c>
      <c r="C14" s="271">
        <v>20.953000000000007</v>
      </c>
      <c r="D14" s="274">
        <v>1.6339999999999999</v>
      </c>
      <c r="E14" s="274">
        <v>1.833</v>
      </c>
      <c r="F14" s="274">
        <v>1.8129999999999999</v>
      </c>
      <c r="G14" s="274">
        <v>1.881</v>
      </c>
      <c r="H14" s="274">
        <v>2.012</v>
      </c>
      <c r="I14" s="274">
        <v>1.827</v>
      </c>
      <c r="J14" s="274">
        <v>2.024</v>
      </c>
      <c r="K14" s="274">
        <v>1.9570000000000001</v>
      </c>
      <c r="L14" s="274">
        <v>2.0390000000000001</v>
      </c>
      <c r="M14" s="274">
        <v>1.367</v>
      </c>
      <c r="N14" s="274">
        <v>1.2509999999999999</v>
      </c>
      <c r="O14" s="274">
        <v>1.3149999999999999</v>
      </c>
      <c r="P14" s="26"/>
      <c r="Q14" s="35"/>
    </row>
    <row r="15" spans="1:17" s="218" customFormat="1" ht="37.5" hidden="1" outlineLevel="1" x14ac:dyDescent="0.25">
      <c r="A15" s="398"/>
      <c r="B15" s="273" t="s">
        <v>132</v>
      </c>
      <c r="C15" s="271"/>
      <c r="D15" s="274"/>
      <c r="E15" s="274"/>
      <c r="F15" s="274"/>
      <c r="G15" s="274"/>
      <c r="H15" s="274"/>
      <c r="I15" s="274"/>
      <c r="J15" s="274"/>
      <c r="K15" s="274"/>
      <c r="L15" s="274"/>
      <c r="M15" s="274"/>
      <c r="N15" s="274"/>
      <c r="O15" s="274"/>
      <c r="P15" s="217"/>
    </row>
    <row r="16" spans="1:17" ht="18.75" collapsed="1" x14ac:dyDescent="0.25">
      <c r="A16" s="301" t="s">
        <v>33</v>
      </c>
      <c r="B16" s="273" t="s">
        <v>153</v>
      </c>
      <c r="C16" s="271">
        <v>28.939540036367248</v>
      </c>
      <c r="D16" s="274">
        <v>1.7232741693122888</v>
      </c>
      <c r="E16" s="274">
        <v>1.2782107817280304</v>
      </c>
      <c r="F16" s="274">
        <v>1.4122772735143871</v>
      </c>
      <c r="G16" s="274">
        <v>1.2934052260708055</v>
      </c>
      <c r="H16" s="274">
        <v>1.3797566752859831</v>
      </c>
      <c r="I16" s="274">
        <v>1.1116766433485989</v>
      </c>
      <c r="J16" s="274">
        <v>2.0854147837811809</v>
      </c>
      <c r="K16" s="274">
        <v>3.608128705836144</v>
      </c>
      <c r="L16" s="274">
        <v>5.0158582774009908</v>
      </c>
      <c r="M16" s="274">
        <v>3.628994528936722</v>
      </c>
      <c r="N16" s="274">
        <v>3.8889495973038497</v>
      </c>
      <c r="O16" s="274">
        <v>2.5135933738482645</v>
      </c>
      <c r="P16" s="26"/>
      <c r="Q16" s="35"/>
    </row>
    <row r="17" spans="1:17" ht="18.75" x14ac:dyDescent="0.25">
      <c r="A17" s="301" t="s">
        <v>34</v>
      </c>
      <c r="B17" s="275" t="s">
        <v>154</v>
      </c>
      <c r="C17" s="271">
        <v>7.2000000000000015E-3</v>
      </c>
      <c r="D17" s="276">
        <v>6.9999999999999999E-4</v>
      </c>
      <c r="E17" s="276">
        <v>6.9999999999999999E-4</v>
      </c>
      <c r="F17" s="276">
        <v>6.9999999999999999E-4</v>
      </c>
      <c r="G17" s="276">
        <v>6.9999999999999999E-4</v>
      </c>
      <c r="H17" s="276">
        <v>5.0000000000000001E-4</v>
      </c>
      <c r="I17" s="276">
        <v>5.0000000000000001E-4</v>
      </c>
      <c r="J17" s="276">
        <v>5.0000000000000001E-4</v>
      </c>
      <c r="K17" s="276">
        <v>5.0000000000000001E-4</v>
      </c>
      <c r="L17" s="276">
        <v>6.9999999999999999E-4</v>
      </c>
      <c r="M17" s="276">
        <v>6.9999999999999999E-4</v>
      </c>
      <c r="N17" s="276">
        <v>5.0000000000000001E-4</v>
      </c>
      <c r="O17" s="276">
        <v>5.0000000000000001E-4</v>
      </c>
      <c r="P17" s="26"/>
      <c r="Q17" s="35"/>
    </row>
    <row r="18" spans="1:17" ht="18.75" x14ac:dyDescent="0.25">
      <c r="A18" s="301" t="s">
        <v>36</v>
      </c>
      <c r="B18" s="277" t="s">
        <v>155</v>
      </c>
      <c r="C18" s="271">
        <v>21.027999999999999</v>
      </c>
      <c r="D18" s="274">
        <v>0.439</v>
      </c>
      <c r="E18" s="274">
        <v>0.40799999999999997</v>
      </c>
      <c r="F18" s="274">
        <v>0.39500000000000002</v>
      </c>
      <c r="G18" s="274">
        <v>0.42899999999999999</v>
      </c>
      <c r="H18" s="274">
        <v>0.42199999999999999</v>
      </c>
      <c r="I18" s="274">
        <v>0.42099999999999999</v>
      </c>
      <c r="J18" s="274">
        <v>0.53500000000000003</v>
      </c>
      <c r="K18" s="274">
        <v>3.3740000000000001</v>
      </c>
      <c r="L18" s="274">
        <v>3.8039999999999998</v>
      </c>
      <c r="M18" s="274">
        <v>3.931</v>
      </c>
      <c r="N18" s="274">
        <v>3.903</v>
      </c>
      <c r="O18" s="274">
        <v>2.9670000000000001</v>
      </c>
      <c r="P18" s="26"/>
      <c r="Q18" s="35"/>
    </row>
    <row r="19" spans="1:17" s="1" customFormat="1" ht="18.75" x14ac:dyDescent="0.25">
      <c r="A19" s="301" t="s">
        <v>14</v>
      </c>
      <c r="B19" s="268" t="s">
        <v>70</v>
      </c>
      <c r="C19" s="278"/>
      <c r="D19" s="278">
        <v>127.33194891164531</v>
      </c>
      <c r="E19" s="278">
        <v>88.598264247751786</v>
      </c>
      <c r="F19" s="278">
        <v>85.1770530444429</v>
      </c>
      <c r="G19" s="278">
        <v>81.324144446006784</v>
      </c>
      <c r="H19" s="278">
        <v>90.691744320143911</v>
      </c>
      <c r="I19" s="278">
        <v>89.944556634067851</v>
      </c>
      <c r="J19" s="278">
        <v>130.45466656806227</v>
      </c>
      <c r="K19" s="278">
        <v>177.80897505440203</v>
      </c>
      <c r="L19" s="278">
        <v>205.66479607177553</v>
      </c>
      <c r="M19" s="278">
        <v>194.4352845050993</v>
      </c>
      <c r="N19" s="278">
        <v>196.90093123181555</v>
      </c>
      <c r="O19" s="278">
        <v>186.26374261278525</v>
      </c>
    </row>
    <row r="20" spans="1:17" ht="18.75" x14ac:dyDescent="0.25">
      <c r="A20" s="301" t="s">
        <v>52</v>
      </c>
      <c r="B20" s="277" t="s">
        <v>65</v>
      </c>
      <c r="C20" s="279"/>
      <c r="D20" s="280">
        <v>121.55128205128206</v>
      </c>
      <c r="E20" s="280">
        <v>83.203060380479727</v>
      </c>
      <c r="F20" s="280">
        <v>79.457264957264954</v>
      </c>
      <c r="G20" s="280">
        <v>75.973945409429277</v>
      </c>
      <c r="H20" s="280">
        <v>84.973945409429277</v>
      </c>
      <c r="I20" s="280">
        <v>84.613247863247864</v>
      </c>
      <c r="J20" s="280">
        <v>123.76536098310291</v>
      </c>
      <c r="K20" s="280">
        <v>169.17361111111111</v>
      </c>
      <c r="L20" s="280">
        <v>195.49731182795699</v>
      </c>
      <c r="M20" s="280">
        <v>187</v>
      </c>
      <c r="N20" s="280">
        <v>188.45436507936509</v>
      </c>
      <c r="O20" s="280">
        <v>180.36029529770502</v>
      </c>
    </row>
    <row r="21" spans="1:17" ht="18.75" x14ac:dyDescent="0.25">
      <c r="A21" s="301" t="s">
        <v>53</v>
      </c>
      <c r="B21" s="277" t="s">
        <v>66</v>
      </c>
      <c r="C21" s="279"/>
      <c r="D21" s="280">
        <v>3.3872305140961854</v>
      </c>
      <c r="E21" s="280">
        <v>3.6771786230139623</v>
      </c>
      <c r="F21" s="280">
        <v>3.7582918739635156</v>
      </c>
      <c r="G21" s="280">
        <v>3.6117511520737331</v>
      </c>
      <c r="H21" s="280">
        <v>3.8632872503840252</v>
      </c>
      <c r="I21" s="280">
        <v>3.7873134328358202</v>
      </c>
      <c r="J21" s="280">
        <v>3.8863287250384024</v>
      </c>
      <c r="K21" s="280">
        <v>3.6240740740740733</v>
      </c>
      <c r="L21" s="280">
        <v>3.4257392473118276</v>
      </c>
      <c r="M21" s="280">
        <v>2.6248079877112138</v>
      </c>
      <c r="N21" s="280">
        <v>2.6594387755102042</v>
      </c>
      <c r="O21" s="280">
        <v>2.5249615975422426</v>
      </c>
    </row>
    <row r="22" spans="1:17" ht="18.75" hidden="1" outlineLevel="1" x14ac:dyDescent="0.25">
      <c r="A22" s="301"/>
      <c r="B22" s="281" t="s">
        <v>133</v>
      </c>
      <c r="C22" s="279"/>
      <c r="D22" s="280"/>
      <c r="E22" s="280"/>
      <c r="F22" s="280"/>
      <c r="G22" s="280"/>
      <c r="H22" s="280"/>
      <c r="I22" s="280"/>
      <c r="J22" s="280"/>
      <c r="K22" s="280"/>
      <c r="L22" s="280"/>
      <c r="M22" s="280"/>
      <c r="N22" s="280"/>
      <c r="O22" s="280"/>
    </row>
    <row r="23" spans="1:17" ht="18.75" collapsed="1" x14ac:dyDescent="0.25">
      <c r="A23" s="301" t="s">
        <v>54</v>
      </c>
      <c r="B23" s="273" t="s">
        <v>153</v>
      </c>
      <c r="C23" s="279"/>
      <c r="D23" s="280">
        <v>2.3938420317804696</v>
      </c>
      <c r="E23" s="280">
        <v>1.7186900679296329</v>
      </c>
      <c r="F23" s="280">
        <v>1.9657512087599551</v>
      </c>
      <c r="G23" s="280">
        <v>1.7421529637535056</v>
      </c>
      <c r="H23" s="280">
        <v>1.8584292012985359</v>
      </c>
      <c r="I23" s="280">
        <v>1.5462186574764063</v>
      </c>
      <c r="J23" s="280">
        <v>2.8056790452674383</v>
      </c>
      <c r="K23" s="280">
        <v>5.0148710886399588</v>
      </c>
      <c r="L23" s="280">
        <v>6.7449771348533325</v>
      </c>
      <c r="M23" s="280">
        <v>5</v>
      </c>
      <c r="N23" s="280">
        <v>5.7883221712365209</v>
      </c>
      <c r="O23" s="280">
        <v>3.3791647302508911</v>
      </c>
    </row>
    <row r="24" spans="1:17" ht="18.75" hidden="1" outlineLevel="1" x14ac:dyDescent="0.25">
      <c r="A24" s="301"/>
      <c r="B24" s="281"/>
      <c r="C24" s="279"/>
      <c r="D24" s="280"/>
      <c r="E24" s="280"/>
      <c r="F24" s="280"/>
      <c r="G24" s="280"/>
      <c r="H24" s="280"/>
      <c r="I24" s="280"/>
      <c r="J24" s="280"/>
      <c r="K24" s="280"/>
      <c r="L24" s="280"/>
      <c r="M24" s="280"/>
      <c r="N24" s="280"/>
      <c r="O24" s="280"/>
    </row>
    <row r="25" spans="1:17" ht="18.75" collapsed="1" x14ac:dyDescent="0.25">
      <c r="A25" s="341" t="s">
        <v>15</v>
      </c>
      <c r="B25" s="282" t="s">
        <v>161</v>
      </c>
      <c r="C25" s="283"/>
      <c r="D25" s="284"/>
      <c r="E25" s="284"/>
      <c r="F25" s="284"/>
      <c r="G25" s="284"/>
      <c r="H25" s="284"/>
      <c r="I25" s="284"/>
      <c r="J25" s="284"/>
      <c r="K25" s="284"/>
      <c r="L25" s="284"/>
      <c r="M25" s="284"/>
      <c r="N25" s="284"/>
      <c r="O25" s="284"/>
    </row>
    <row r="26" spans="1:17" ht="37.5" x14ac:dyDescent="0.25">
      <c r="A26" s="301" t="s">
        <v>16</v>
      </c>
      <c r="B26" s="282" t="s">
        <v>138</v>
      </c>
      <c r="C26" s="283">
        <v>77</v>
      </c>
      <c r="D26" s="283"/>
      <c r="E26" s="284">
        <v>7</v>
      </c>
      <c r="F26" s="284">
        <v>11</v>
      </c>
      <c r="G26" s="284">
        <v>15</v>
      </c>
      <c r="H26" s="284">
        <v>15</v>
      </c>
      <c r="I26" s="284">
        <v>20</v>
      </c>
      <c r="J26" s="284">
        <v>9</v>
      </c>
      <c r="K26" s="283"/>
      <c r="L26" s="283"/>
      <c r="M26" s="283"/>
      <c r="N26" s="283"/>
      <c r="O26" s="283"/>
    </row>
    <row r="27" spans="1:17" ht="37.5" x14ac:dyDescent="0.25">
      <c r="A27" s="301" t="s">
        <v>42</v>
      </c>
      <c r="B27" s="285" t="s">
        <v>87</v>
      </c>
      <c r="C27" s="283"/>
      <c r="D27" s="284"/>
      <c r="E27" s="284"/>
      <c r="F27" s="284"/>
      <c r="G27" s="284"/>
      <c r="H27" s="284"/>
      <c r="I27" s="284"/>
      <c r="J27" s="284"/>
      <c r="K27" s="284"/>
      <c r="L27" s="284"/>
      <c r="M27" s="284"/>
      <c r="N27" s="284"/>
      <c r="O27" s="284"/>
    </row>
    <row r="28" spans="1:17" ht="18" customHeight="1" x14ac:dyDescent="0.25">
      <c r="A28" s="301" t="s">
        <v>43</v>
      </c>
      <c r="B28" s="285" t="s">
        <v>121</v>
      </c>
      <c r="C28" s="283"/>
      <c r="D28" s="284"/>
      <c r="E28" s="284"/>
      <c r="F28" s="284"/>
      <c r="G28" s="284"/>
      <c r="H28" s="284"/>
      <c r="I28" s="284"/>
      <c r="J28" s="284"/>
      <c r="K28" s="284"/>
      <c r="L28" s="284"/>
      <c r="M28" s="284"/>
      <c r="N28" s="284"/>
      <c r="O28" s="284"/>
    </row>
    <row r="29" spans="1:17" ht="19.5" customHeight="1" x14ac:dyDescent="0.25">
      <c r="A29" s="323" t="s">
        <v>44</v>
      </c>
      <c r="B29" s="285" t="s">
        <v>89</v>
      </c>
      <c r="C29" s="283"/>
      <c r="D29" s="284"/>
      <c r="E29" s="284"/>
      <c r="F29" s="284"/>
      <c r="G29" s="284"/>
      <c r="H29" s="284"/>
      <c r="I29" s="284"/>
      <c r="J29" s="284"/>
      <c r="K29" s="284"/>
      <c r="L29" s="284"/>
      <c r="M29" s="284"/>
      <c r="N29" s="284"/>
      <c r="O29" s="284"/>
    </row>
    <row r="30" spans="1:17" ht="18.75" x14ac:dyDescent="0.25">
      <c r="A30" s="323"/>
      <c r="B30" s="286" t="s">
        <v>117</v>
      </c>
      <c r="C30" s="283"/>
      <c r="D30" s="284"/>
      <c r="E30" s="284"/>
      <c r="F30" s="284"/>
      <c r="G30" s="284"/>
      <c r="H30" s="284"/>
      <c r="I30" s="284"/>
      <c r="J30" s="284"/>
      <c r="K30" s="284"/>
      <c r="L30" s="284"/>
      <c r="M30" s="284"/>
      <c r="N30" s="284"/>
      <c r="O30" s="284"/>
    </row>
    <row r="31" spans="1:17" ht="18.75" x14ac:dyDescent="0.25">
      <c r="A31" s="323"/>
      <c r="B31" s="286" t="s">
        <v>91</v>
      </c>
      <c r="C31" s="283"/>
      <c r="D31" s="284"/>
      <c r="E31" s="284"/>
      <c r="F31" s="284"/>
      <c r="G31" s="284"/>
      <c r="H31" s="284"/>
      <c r="I31" s="284"/>
      <c r="J31" s="284"/>
      <c r="K31" s="284"/>
      <c r="L31" s="284"/>
      <c r="M31" s="284"/>
      <c r="N31" s="284"/>
      <c r="O31" s="284"/>
    </row>
    <row r="32" spans="1:17" ht="37.5" x14ac:dyDescent="0.25">
      <c r="A32" s="301" t="s">
        <v>46</v>
      </c>
      <c r="B32" s="287" t="s">
        <v>159</v>
      </c>
      <c r="C32" s="283">
        <v>77</v>
      </c>
      <c r="D32" s="284"/>
      <c r="E32" s="284">
        <v>7</v>
      </c>
      <c r="F32" s="284">
        <v>11</v>
      </c>
      <c r="G32" s="284">
        <v>15</v>
      </c>
      <c r="H32" s="284">
        <v>15</v>
      </c>
      <c r="I32" s="284">
        <v>20</v>
      </c>
      <c r="J32" s="284">
        <v>9</v>
      </c>
      <c r="K32" s="284"/>
      <c r="L32" s="284"/>
      <c r="M32" s="284"/>
      <c r="N32" s="284"/>
      <c r="O32" s="284"/>
    </row>
    <row r="33" spans="1:16" ht="18.75" x14ac:dyDescent="0.25">
      <c r="A33" s="301"/>
      <c r="B33" s="281"/>
      <c r="C33" s="283"/>
      <c r="D33" s="284"/>
      <c r="E33" s="284"/>
      <c r="F33" s="284"/>
      <c r="G33" s="284"/>
      <c r="H33" s="284"/>
      <c r="I33" s="284"/>
      <c r="J33" s="284"/>
      <c r="K33" s="284"/>
      <c r="L33" s="284"/>
      <c r="M33" s="284"/>
      <c r="N33" s="284"/>
      <c r="O33" s="284"/>
    </row>
    <row r="34" spans="1:16" s="6" customFormat="1" ht="18.75" x14ac:dyDescent="0.25">
      <c r="A34" s="341" t="s">
        <v>17</v>
      </c>
      <c r="B34" s="288" t="s">
        <v>151</v>
      </c>
      <c r="C34" s="289"/>
      <c r="D34" s="290"/>
      <c r="E34" s="290"/>
      <c r="F34" s="290"/>
      <c r="G34" s="290"/>
      <c r="H34" s="290"/>
      <c r="I34" s="290"/>
      <c r="J34" s="290"/>
      <c r="K34" s="290"/>
      <c r="L34" s="290"/>
      <c r="M34" s="290"/>
      <c r="N34" s="290"/>
      <c r="O34" s="290"/>
      <c r="P34" s="38"/>
    </row>
    <row r="35" spans="1:16" ht="18.75" x14ac:dyDescent="0.25">
      <c r="A35" s="323" t="s">
        <v>18</v>
      </c>
      <c r="B35" s="281" t="s">
        <v>95</v>
      </c>
      <c r="C35" s="289"/>
      <c r="D35" s="290"/>
      <c r="E35" s="290"/>
      <c r="F35" s="290"/>
      <c r="G35" s="290"/>
      <c r="H35" s="290"/>
      <c r="I35" s="290"/>
      <c r="J35" s="290"/>
      <c r="K35" s="290"/>
      <c r="L35" s="290"/>
      <c r="M35" s="290"/>
      <c r="N35" s="290"/>
      <c r="O35" s="290"/>
    </row>
    <row r="36" spans="1:16" s="18" customFormat="1" ht="18.75" x14ac:dyDescent="0.25">
      <c r="A36" s="323"/>
      <c r="B36" s="291" t="s">
        <v>96</v>
      </c>
      <c r="C36" s="289">
        <v>21.3</v>
      </c>
      <c r="D36" s="292"/>
      <c r="E36" s="292"/>
      <c r="F36" s="292"/>
      <c r="G36" s="292"/>
      <c r="H36" s="292"/>
      <c r="I36" s="292">
        <v>3.1949999999999998</v>
      </c>
      <c r="J36" s="292">
        <v>3.6949999999999998</v>
      </c>
      <c r="K36" s="292">
        <v>4.1500000000000004</v>
      </c>
      <c r="L36" s="292">
        <v>4.125</v>
      </c>
      <c r="M36" s="292">
        <v>3.4049999999999998</v>
      </c>
      <c r="N36" s="292">
        <v>2.73</v>
      </c>
      <c r="O36" s="292"/>
      <c r="P36" s="219"/>
    </row>
    <row r="37" spans="1:16" ht="18.75" x14ac:dyDescent="0.25">
      <c r="A37" s="323" t="s">
        <v>19</v>
      </c>
      <c r="B37" s="293" t="s">
        <v>99</v>
      </c>
      <c r="C37" s="289"/>
      <c r="D37" s="290"/>
      <c r="E37" s="290"/>
      <c r="F37" s="290"/>
      <c r="G37" s="290"/>
      <c r="H37" s="290"/>
      <c r="I37" s="290"/>
      <c r="J37" s="290"/>
      <c r="K37" s="290"/>
      <c r="L37" s="290"/>
      <c r="M37" s="290"/>
      <c r="N37" s="290"/>
      <c r="O37" s="290"/>
    </row>
    <row r="38" spans="1:16" ht="18.75" x14ac:dyDescent="0.25">
      <c r="A38" s="323"/>
      <c r="B38" s="294" t="s">
        <v>96</v>
      </c>
      <c r="C38" s="289">
        <v>0.26</v>
      </c>
      <c r="D38" s="290"/>
      <c r="E38" s="290"/>
      <c r="F38" s="290"/>
      <c r="G38" s="290"/>
      <c r="H38" s="290"/>
      <c r="I38" s="290">
        <v>0.06</v>
      </c>
      <c r="J38" s="290">
        <v>0.12</v>
      </c>
      <c r="K38" s="290">
        <v>0.08</v>
      </c>
      <c r="L38" s="290"/>
      <c r="M38" s="290"/>
      <c r="N38" s="290"/>
      <c r="O38" s="290"/>
      <c r="P38" s="29"/>
    </row>
    <row r="39" spans="1:16" ht="18.75" x14ac:dyDescent="0.25">
      <c r="A39" s="323" t="s">
        <v>20</v>
      </c>
      <c r="B39" s="277" t="s">
        <v>100</v>
      </c>
      <c r="C39" s="289"/>
      <c r="D39" s="290"/>
      <c r="E39" s="290"/>
      <c r="F39" s="290"/>
      <c r="G39" s="290"/>
      <c r="H39" s="290"/>
      <c r="I39" s="290"/>
      <c r="J39" s="290"/>
      <c r="K39" s="290"/>
      <c r="L39" s="290"/>
      <c r="M39" s="290"/>
      <c r="N39" s="290"/>
      <c r="O39" s="290"/>
    </row>
    <row r="40" spans="1:16" ht="18.75" x14ac:dyDescent="0.25">
      <c r="A40" s="323"/>
      <c r="B40" s="294" t="s">
        <v>96</v>
      </c>
      <c r="C40" s="289"/>
      <c r="D40" s="290"/>
      <c r="E40" s="290"/>
      <c r="F40" s="290"/>
      <c r="G40" s="290"/>
      <c r="H40" s="290"/>
      <c r="I40" s="290"/>
      <c r="J40" s="290"/>
      <c r="K40" s="290"/>
      <c r="L40" s="290"/>
      <c r="M40" s="290"/>
      <c r="N40" s="290"/>
      <c r="O40" s="290"/>
    </row>
    <row r="41" spans="1:16" ht="18.75" x14ac:dyDescent="0.25">
      <c r="A41" s="323" t="s">
        <v>21</v>
      </c>
      <c r="B41" s="277" t="s">
        <v>102</v>
      </c>
      <c r="C41" s="289"/>
      <c r="D41" s="290"/>
      <c r="E41" s="290"/>
      <c r="F41" s="290"/>
      <c r="G41" s="290"/>
      <c r="H41" s="290"/>
      <c r="I41" s="290"/>
      <c r="J41" s="290"/>
      <c r="K41" s="290"/>
      <c r="L41" s="290"/>
      <c r="M41" s="290"/>
      <c r="N41" s="290"/>
      <c r="O41" s="290"/>
    </row>
    <row r="42" spans="1:16" ht="18.75" x14ac:dyDescent="0.25">
      <c r="A42" s="323"/>
      <c r="B42" s="294" t="s">
        <v>96</v>
      </c>
      <c r="C42" s="289">
        <v>0.03</v>
      </c>
      <c r="D42" s="290"/>
      <c r="E42" s="290"/>
      <c r="F42" s="290"/>
      <c r="G42" s="290"/>
      <c r="H42" s="290"/>
      <c r="I42" s="290"/>
      <c r="J42" s="290"/>
      <c r="K42" s="290">
        <v>4.0000000000000001E-3</v>
      </c>
      <c r="L42" s="290">
        <v>8.9999999999999993E-3</v>
      </c>
      <c r="M42" s="290">
        <v>8.9999999999999993E-3</v>
      </c>
      <c r="N42" s="290">
        <v>5.4999999999999997E-3</v>
      </c>
      <c r="O42" s="290">
        <v>2E-3</v>
      </c>
      <c r="P42" s="66"/>
    </row>
    <row r="43" spans="1:16" ht="37.5" x14ac:dyDescent="0.25">
      <c r="A43" s="323" t="s">
        <v>22</v>
      </c>
      <c r="B43" s="281" t="s">
        <v>104</v>
      </c>
      <c r="C43" s="289"/>
      <c r="D43" s="290"/>
      <c r="E43" s="290"/>
      <c r="F43" s="290"/>
      <c r="G43" s="290"/>
      <c r="H43" s="290"/>
      <c r="I43" s="290"/>
      <c r="J43" s="290"/>
      <c r="K43" s="290"/>
      <c r="L43" s="290"/>
      <c r="M43" s="290"/>
      <c r="N43" s="290"/>
      <c r="O43" s="290"/>
    </row>
    <row r="44" spans="1:16" ht="18.75" x14ac:dyDescent="0.25">
      <c r="A44" s="323"/>
      <c r="B44" s="294" t="s">
        <v>96</v>
      </c>
      <c r="C44" s="289">
        <v>1.35</v>
      </c>
      <c r="D44" s="290"/>
      <c r="E44" s="290"/>
      <c r="F44" s="290"/>
      <c r="G44" s="290"/>
      <c r="H44" s="290"/>
      <c r="I44" s="290"/>
      <c r="J44" s="290"/>
      <c r="K44" s="290">
        <v>0.216</v>
      </c>
      <c r="L44" s="290">
        <v>0.29699999999999999</v>
      </c>
      <c r="M44" s="290">
        <v>0.33750000000000002</v>
      </c>
      <c r="N44" s="290">
        <v>0.29699999999999999</v>
      </c>
      <c r="O44" s="290">
        <v>0.20250000000000001</v>
      </c>
    </row>
    <row r="45" spans="1:16" ht="18.75" x14ac:dyDescent="0.25">
      <c r="A45" s="323" t="s">
        <v>23</v>
      </c>
      <c r="B45" s="277" t="s">
        <v>103</v>
      </c>
      <c r="C45" s="289"/>
      <c r="D45" s="290"/>
      <c r="E45" s="290"/>
      <c r="F45" s="290"/>
      <c r="G45" s="290"/>
      <c r="H45" s="290"/>
      <c r="I45" s="290"/>
      <c r="J45" s="290"/>
      <c r="K45" s="290"/>
      <c r="L45" s="290"/>
      <c r="M45" s="290"/>
      <c r="N45" s="290"/>
      <c r="O45" s="290"/>
    </row>
    <row r="46" spans="1:16" ht="18.75" x14ac:dyDescent="0.25">
      <c r="A46" s="323"/>
      <c r="B46" s="294" t="s">
        <v>96</v>
      </c>
      <c r="C46" s="289">
        <v>0.13500000000000001</v>
      </c>
      <c r="D46" s="290"/>
      <c r="E46" s="290"/>
      <c r="F46" s="290"/>
      <c r="G46" s="290"/>
      <c r="H46" s="290"/>
      <c r="I46" s="290">
        <v>2.8000000000000001E-2</v>
      </c>
      <c r="J46" s="290">
        <v>2.8000000000000001E-2</v>
      </c>
      <c r="K46" s="290">
        <v>1.7000000000000001E-2</v>
      </c>
      <c r="L46" s="290">
        <v>1.7000000000000001E-2</v>
      </c>
      <c r="M46" s="290">
        <v>2.4E-2</v>
      </c>
      <c r="N46" s="290">
        <v>2.1000000000000001E-2</v>
      </c>
      <c r="O46" s="290"/>
    </row>
    <row r="47" spans="1:16" ht="18.75" x14ac:dyDescent="0.25">
      <c r="A47" s="323" t="s">
        <v>30</v>
      </c>
      <c r="B47" s="295" t="s">
        <v>105</v>
      </c>
      <c r="C47" s="289"/>
      <c r="D47" s="290"/>
      <c r="E47" s="290"/>
      <c r="F47" s="290"/>
      <c r="G47" s="290"/>
      <c r="H47" s="290"/>
      <c r="I47" s="290"/>
      <c r="J47" s="290"/>
      <c r="K47" s="290"/>
      <c r="L47" s="290"/>
      <c r="M47" s="290"/>
      <c r="N47" s="290"/>
      <c r="O47" s="290"/>
    </row>
    <row r="48" spans="1:16" ht="18.75" x14ac:dyDescent="0.25">
      <c r="A48" s="323"/>
      <c r="B48" s="296" t="s">
        <v>118</v>
      </c>
      <c r="C48" s="289">
        <v>2.5000000000000001E-2</v>
      </c>
      <c r="D48" s="290"/>
      <c r="E48" s="290"/>
      <c r="F48" s="290"/>
      <c r="G48" s="290"/>
      <c r="H48" s="290"/>
      <c r="I48" s="290">
        <v>2.5000000000000001E-2</v>
      </c>
      <c r="J48" s="290"/>
      <c r="K48" s="290"/>
      <c r="L48" s="290"/>
      <c r="M48" s="290"/>
      <c r="N48" s="290"/>
      <c r="O48" s="290"/>
    </row>
    <row r="49" spans="1:16" ht="18.75" x14ac:dyDescent="0.25">
      <c r="A49" s="323"/>
      <c r="B49" s="286" t="s">
        <v>126</v>
      </c>
      <c r="C49" s="289">
        <v>0.57499999999999996</v>
      </c>
      <c r="D49" s="290"/>
      <c r="E49" s="290"/>
      <c r="F49" s="290"/>
      <c r="G49" s="290"/>
      <c r="H49" s="290"/>
      <c r="I49" s="290">
        <v>0.57499999999999996</v>
      </c>
      <c r="J49" s="290"/>
      <c r="K49" s="290"/>
      <c r="L49" s="290"/>
      <c r="M49" s="290"/>
      <c r="N49" s="290"/>
      <c r="O49" s="290"/>
    </row>
    <row r="50" spans="1:16" s="220" customFormat="1" ht="18.75" x14ac:dyDescent="0.25">
      <c r="A50" s="323" t="s">
        <v>24</v>
      </c>
      <c r="B50" s="295" t="s">
        <v>128</v>
      </c>
      <c r="C50" s="289"/>
      <c r="D50" s="290"/>
      <c r="E50" s="290"/>
      <c r="F50" s="290"/>
      <c r="G50" s="290"/>
      <c r="H50" s="290"/>
      <c r="I50" s="290"/>
      <c r="J50" s="290"/>
      <c r="K50" s="290"/>
      <c r="L50" s="290"/>
      <c r="M50" s="290"/>
      <c r="N50" s="290"/>
      <c r="O50" s="290"/>
    </row>
    <row r="51" spans="1:16" s="221" customFormat="1" ht="18.75" x14ac:dyDescent="0.25">
      <c r="A51" s="323"/>
      <c r="B51" s="286" t="s">
        <v>126</v>
      </c>
      <c r="C51" s="289">
        <v>14.441000000000001</v>
      </c>
      <c r="D51" s="290"/>
      <c r="E51" s="290"/>
      <c r="F51" s="290"/>
      <c r="G51" s="290"/>
      <c r="H51" s="290"/>
      <c r="I51" s="290"/>
      <c r="J51" s="290"/>
      <c r="K51" s="290">
        <v>2.9</v>
      </c>
      <c r="L51" s="290">
        <v>3.76</v>
      </c>
      <c r="M51" s="290">
        <v>3.1829999999999998</v>
      </c>
      <c r="N51" s="290">
        <v>2.5830000000000002</v>
      </c>
      <c r="O51" s="290">
        <v>2.0150000000000001</v>
      </c>
    </row>
    <row r="52" spans="1:16" s="222" customFormat="1" ht="18.75" x14ac:dyDescent="0.25">
      <c r="A52" s="399" t="s">
        <v>25</v>
      </c>
      <c r="B52" s="295" t="s">
        <v>160</v>
      </c>
      <c r="C52" s="297"/>
      <c r="D52" s="292"/>
      <c r="E52" s="292"/>
      <c r="F52" s="292"/>
      <c r="G52" s="292"/>
      <c r="H52" s="292"/>
      <c r="I52" s="292"/>
      <c r="J52" s="292"/>
      <c r="K52" s="292"/>
      <c r="L52" s="292"/>
      <c r="M52" s="292"/>
      <c r="N52" s="292"/>
      <c r="O52" s="292"/>
    </row>
    <row r="53" spans="1:16" s="222" customFormat="1" ht="18.75" x14ac:dyDescent="0.25">
      <c r="A53" s="399"/>
      <c r="B53" s="286" t="s">
        <v>126</v>
      </c>
      <c r="C53" s="289">
        <v>11</v>
      </c>
      <c r="D53" s="292"/>
      <c r="E53" s="292"/>
      <c r="F53" s="292"/>
      <c r="G53" s="292"/>
      <c r="H53" s="292">
        <v>2</v>
      </c>
      <c r="I53" s="292">
        <v>2</v>
      </c>
      <c r="J53" s="292">
        <v>2.5</v>
      </c>
      <c r="K53" s="292">
        <v>3</v>
      </c>
      <c r="L53" s="292">
        <v>1</v>
      </c>
      <c r="M53" s="292">
        <v>0.5</v>
      </c>
      <c r="N53" s="292"/>
      <c r="O53" s="292"/>
    </row>
    <row r="54" spans="1:16" ht="16.5" x14ac:dyDescent="0.2">
      <c r="A54" s="126"/>
      <c r="B54" s="91"/>
      <c r="C54" s="90"/>
      <c r="D54" s="90"/>
      <c r="E54" s="90"/>
      <c r="F54" s="90"/>
      <c r="G54" s="90"/>
      <c r="H54" s="90"/>
      <c r="I54" s="90"/>
      <c r="J54" s="90"/>
      <c r="P54" s="3"/>
    </row>
    <row r="55" spans="1:16" ht="12.95" customHeight="1" x14ac:dyDescent="0.2">
      <c r="A55" s="127"/>
      <c r="B55" s="46"/>
      <c r="C55" s="4"/>
      <c r="D55" s="4"/>
      <c r="E55" s="33"/>
      <c r="F55" s="33"/>
      <c r="G55" s="33"/>
      <c r="H55" s="33"/>
      <c r="I55" s="33"/>
      <c r="J55" s="3"/>
      <c r="K55" s="3"/>
      <c r="L55" s="3"/>
      <c r="M55" s="3"/>
      <c r="N55" s="3"/>
      <c r="O55" s="3"/>
      <c r="P55" s="3"/>
    </row>
    <row r="56" spans="1:16" x14ac:dyDescent="0.2">
      <c r="B56" s="39"/>
      <c r="C56" s="21"/>
      <c r="D56" s="2"/>
      <c r="P56" s="14"/>
    </row>
    <row r="57" spans="1:16" s="6" customFormat="1" x14ac:dyDescent="0.2">
      <c r="A57" s="7"/>
      <c r="B57" s="4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9"/>
      <c r="O57" s="9"/>
      <c r="P57" s="9"/>
    </row>
    <row r="58" spans="1:16" ht="12.95" customHeight="1" x14ac:dyDescent="0.2"/>
    <row r="59" spans="1:16" ht="12.95" customHeight="1" x14ac:dyDescent="0.2"/>
    <row r="60" spans="1:16" ht="12.95" customHeight="1" x14ac:dyDescent="0.2"/>
    <row r="61" spans="1:16" ht="12.95" customHeight="1" x14ac:dyDescent="0.2"/>
    <row r="62" spans="1:16" ht="12.95" customHeight="1" x14ac:dyDescent="0.2"/>
    <row r="63" spans="1:16" ht="12.95" customHeight="1" x14ac:dyDescent="0.2"/>
    <row r="64" spans="1:16" ht="12.95" customHeight="1" x14ac:dyDescent="0.2"/>
    <row r="65" ht="12.95" customHeight="1" x14ac:dyDescent="0.2"/>
    <row r="66" ht="12.95" customHeight="1" x14ac:dyDescent="0.2"/>
    <row r="67" ht="12.95" customHeight="1" x14ac:dyDescent="0.2"/>
    <row r="68" ht="12.95" customHeight="1" x14ac:dyDescent="0.2"/>
    <row r="69" ht="12.95" customHeight="1" x14ac:dyDescent="0.2"/>
    <row r="70" ht="12.95" customHeight="1" x14ac:dyDescent="0.2"/>
    <row r="71" ht="12.95" customHeight="1" x14ac:dyDescent="0.2"/>
    <row r="72" ht="12.95" customHeight="1" x14ac:dyDescent="0.2"/>
    <row r="73" ht="12.95" customHeight="1" x14ac:dyDescent="0.2"/>
    <row r="74" ht="12.95" customHeight="1" x14ac:dyDescent="0.2"/>
    <row r="75" ht="12.95" customHeight="1" x14ac:dyDescent="0.2"/>
    <row r="76" ht="12.95" customHeight="1" x14ac:dyDescent="0.2"/>
    <row r="77" ht="12.95" customHeight="1" x14ac:dyDescent="0.2"/>
    <row r="78" ht="12.95" customHeight="1" x14ac:dyDescent="0.2"/>
    <row r="79" ht="12.95" customHeight="1" x14ac:dyDescent="0.2"/>
    <row r="80" ht="12.95" customHeight="1" x14ac:dyDescent="0.2"/>
    <row r="81" ht="12.95" customHeight="1" x14ac:dyDescent="0.2"/>
    <row r="82" ht="12.95" customHeight="1" x14ac:dyDescent="0.2"/>
    <row r="83" ht="12.95" customHeight="1" x14ac:dyDescent="0.2"/>
    <row r="84" ht="12.95" customHeight="1" x14ac:dyDescent="0.2"/>
    <row r="85" ht="12.95" customHeight="1" x14ac:dyDescent="0.2"/>
    <row r="86" ht="12.95" customHeight="1" x14ac:dyDescent="0.2"/>
    <row r="87" ht="12.95" customHeight="1" x14ac:dyDescent="0.2"/>
    <row r="88" ht="12.95" customHeight="1" x14ac:dyDescent="0.2"/>
    <row r="89" ht="12.95" customHeight="1" x14ac:dyDescent="0.2"/>
    <row r="90" ht="12.95" customHeight="1" x14ac:dyDescent="0.2"/>
    <row r="91" ht="12.95" customHeight="1" x14ac:dyDescent="0.2"/>
    <row r="92" ht="12.95" customHeight="1" x14ac:dyDescent="0.2"/>
    <row r="93" ht="12.95" customHeight="1" x14ac:dyDescent="0.2"/>
    <row r="94" ht="12.95" customHeight="1" x14ac:dyDescent="0.2"/>
    <row r="95" ht="12.95" customHeight="1" x14ac:dyDescent="0.2"/>
    <row r="96" ht="12.95" customHeight="1" x14ac:dyDescent="0.2"/>
    <row r="97" ht="12.95" customHeight="1" x14ac:dyDescent="0.2"/>
    <row r="98" ht="12.95" customHeight="1" x14ac:dyDescent="0.2"/>
    <row r="99" ht="12.95" customHeight="1" x14ac:dyDescent="0.2"/>
    <row r="100" ht="12.95" customHeight="1" x14ac:dyDescent="0.2"/>
    <row r="101" ht="12.95" customHeight="1" x14ac:dyDescent="0.2"/>
    <row r="102" ht="12.95" customHeight="1" x14ac:dyDescent="0.2"/>
    <row r="103" ht="12.95" customHeight="1" x14ac:dyDescent="0.2"/>
    <row r="104" ht="12.95" customHeight="1" x14ac:dyDescent="0.2"/>
    <row r="105" ht="12.95" customHeight="1" x14ac:dyDescent="0.2"/>
    <row r="106" ht="12.95" customHeight="1" x14ac:dyDescent="0.2"/>
    <row r="107" ht="12.95" customHeight="1" x14ac:dyDescent="0.2"/>
    <row r="108" ht="12.95" customHeight="1" x14ac:dyDescent="0.2"/>
    <row r="109" ht="12.95" customHeight="1" x14ac:dyDescent="0.2"/>
    <row r="110" ht="12.95" customHeight="1" x14ac:dyDescent="0.2"/>
    <row r="111" ht="12.95" customHeight="1" x14ac:dyDescent="0.2"/>
    <row r="112" ht="12.95" customHeight="1" x14ac:dyDescent="0.2"/>
    <row r="113" ht="12.95" customHeight="1" x14ac:dyDescent="0.2"/>
    <row r="114" ht="12.95" customHeight="1" x14ac:dyDescent="0.2"/>
    <row r="115" ht="12.95" customHeight="1" x14ac:dyDescent="0.2"/>
    <row r="116" ht="12.95" customHeight="1" x14ac:dyDescent="0.2"/>
    <row r="117" ht="12.95" customHeight="1" x14ac:dyDescent="0.2"/>
    <row r="118" ht="12.95" customHeight="1" x14ac:dyDescent="0.2"/>
    <row r="119" ht="12.95" customHeight="1" x14ac:dyDescent="0.2"/>
    <row r="120" ht="12.95" customHeight="1" x14ac:dyDescent="0.2"/>
    <row r="121" ht="12.95" customHeight="1" x14ac:dyDescent="0.2"/>
    <row r="122" ht="12.95" customHeight="1" x14ac:dyDescent="0.2"/>
    <row r="123" ht="12.95" customHeight="1" x14ac:dyDescent="0.2"/>
    <row r="124" ht="12.95" customHeight="1" x14ac:dyDescent="0.2"/>
    <row r="125" ht="12.95" customHeight="1" x14ac:dyDescent="0.2"/>
    <row r="126" ht="12.95" customHeight="1" x14ac:dyDescent="0.2"/>
    <row r="127" ht="12.95" customHeight="1" x14ac:dyDescent="0.2"/>
    <row r="128" ht="12.95" customHeight="1" x14ac:dyDescent="0.2"/>
    <row r="129" ht="12.95" customHeight="1" x14ac:dyDescent="0.2"/>
    <row r="130" ht="12.95" customHeight="1" x14ac:dyDescent="0.2"/>
    <row r="131" ht="12.95" customHeight="1" x14ac:dyDescent="0.2"/>
    <row r="132" ht="12.95" customHeight="1" x14ac:dyDescent="0.2"/>
    <row r="133" ht="12.95" customHeight="1" x14ac:dyDescent="0.2"/>
    <row r="134" ht="12.95" customHeight="1" x14ac:dyDescent="0.2"/>
    <row r="135" ht="12.95" customHeight="1" x14ac:dyDescent="0.2"/>
    <row r="136" ht="12.95" customHeight="1" x14ac:dyDescent="0.2"/>
    <row r="137" ht="12.95" customHeight="1" x14ac:dyDescent="0.2"/>
    <row r="138" ht="12.95" customHeight="1" x14ac:dyDescent="0.2"/>
    <row r="139" ht="12.95" customHeight="1" x14ac:dyDescent="0.2"/>
    <row r="140" ht="12.95" customHeight="1" x14ac:dyDescent="0.2"/>
    <row r="141" ht="12.95" customHeight="1" x14ac:dyDescent="0.2"/>
    <row r="142" ht="12.95" customHeight="1" x14ac:dyDescent="0.2"/>
    <row r="143" ht="12.95" customHeight="1" x14ac:dyDescent="0.2"/>
    <row r="144" ht="12.95" customHeight="1" x14ac:dyDescent="0.2"/>
    <row r="145" ht="12.95" customHeight="1" x14ac:dyDescent="0.2"/>
    <row r="146" ht="12.95" customHeight="1" x14ac:dyDescent="0.2"/>
    <row r="147" ht="12.95" customHeight="1" x14ac:dyDescent="0.2"/>
    <row r="148" ht="12.95" customHeight="1" x14ac:dyDescent="0.2"/>
    <row r="149" ht="12.95" customHeight="1" x14ac:dyDescent="0.2"/>
    <row r="150" ht="12.95" customHeight="1" x14ac:dyDescent="0.2"/>
    <row r="151" ht="12.95" customHeight="1" x14ac:dyDescent="0.2"/>
    <row r="152" ht="12.95" customHeight="1" x14ac:dyDescent="0.2"/>
    <row r="153" ht="12.95" customHeight="1" x14ac:dyDescent="0.2"/>
    <row r="154" ht="12.95" customHeight="1" x14ac:dyDescent="0.2"/>
    <row r="155" ht="12.95" customHeight="1" x14ac:dyDescent="0.2"/>
    <row r="156" ht="12.95" customHeight="1" x14ac:dyDescent="0.2"/>
    <row r="157" ht="12.95" customHeight="1" x14ac:dyDescent="0.2"/>
    <row r="158" ht="12.95" customHeight="1" x14ac:dyDescent="0.2"/>
    <row r="159" ht="12.95" customHeight="1" x14ac:dyDescent="0.2"/>
    <row r="160" ht="12.95" customHeight="1" x14ac:dyDescent="0.2"/>
    <row r="161" ht="12.95" customHeight="1" x14ac:dyDescent="0.2"/>
    <row r="162" ht="12.95" customHeight="1" x14ac:dyDescent="0.2"/>
    <row r="163" ht="12.95" customHeight="1" x14ac:dyDescent="0.2"/>
    <row r="164" ht="12.95" customHeight="1" x14ac:dyDescent="0.2"/>
    <row r="165" ht="12.95" customHeight="1" x14ac:dyDescent="0.2"/>
    <row r="166" ht="12.95" customHeight="1" x14ac:dyDescent="0.2"/>
    <row r="167" ht="12.95" customHeight="1" x14ac:dyDescent="0.2"/>
    <row r="168" ht="12.95" customHeight="1" x14ac:dyDescent="0.2"/>
    <row r="169" ht="12.95" customHeight="1" x14ac:dyDescent="0.2"/>
    <row r="170" ht="12.95" customHeight="1" x14ac:dyDescent="0.2"/>
    <row r="171" ht="12.95" customHeight="1" x14ac:dyDescent="0.2"/>
    <row r="172" ht="12.95" customHeight="1" x14ac:dyDescent="0.2"/>
    <row r="173" ht="12.95" customHeight="1" x14ac:dyDescent="0.2"/>
    <row r="174" ht="12.95" customHeight="1" x14ac:dyDescent="0.2"/>
    <row r="175" ht="12.95" customHeight="1" x14ac:dyDescent="0.2"/>
    <row r="176" ht="12.95" customHeight="1" x14ac:dyDescent="0.2"/>
    <row r="177" ht="12.95" customHeight="1" x14ac:dyDescent="0.2"/>
    <row r="178" ht="12.95" customHeight="1" x14ac:dyDescent="0.2"/>
    <row r="179" ht="12.95" customHeight="1" x14ac:dyDescent="0.2"/>
    <row r="180" ht="12.95" customHeight="1" x14ac:dyDescent="0.2"/>
    <row r="181" ht="12.95" customHeight="1" x14ac:dyDescent="0.2"/>
    <row r="182" ht="12.95" customHeight="1" x14ac:dyDescent="0.2"/>
    <row r="183" ht="12.95" customHeight="1" x14ac:dyDescent="0.2"/>
    <row r="184" ht="12.95" customHeight="1" x14ac:dyDescent="0.2"/>
    <row r="185" ht="12.95" customHeight="1" x14ac:dyDescent="0.2"/>
    <row r="186" ht="12.95" customHeight="1" x14ac:dyDescent="0.2"/>
    <row r="187" ht="12.95" customHeight="1" x14ac:dyDescent="0.2"/>
    <row r="188" ht="12.95" customHeight="1" x14ac:dyDescent="0.2"/>
    <row r="189" ht="12.95" customHeight="1" x14ac:dyDescent="0.2"/>
    <row r="190" ht="12.95" customHeight="1" x14ac:dyDescent="0.2"/>
    <row r="191" ht="12.95" customHeight="1" x14ac:dyDescent="0.2"/>
    <row r="192" ht="12.95" customHeight="1" x14ac:dyDescent="0.2"/>
    <row r="193" ht="12.95" customHeight="1" x14ac:dyDescent="0.2"/>
    <row r="194" ht="12.95" customHeight="1" x14ac:dyDescent="0.2"/>
    <row r="195" ht="12.95" customHeight="1" x14ac:dyDescent="0.2"/>
    <row r="196" ht="12.95" customHeight="1" x14ac:dyDescent="0.2"/>
    <row r="197" ht="12.95" customHeight="1" x14ac:dyDescent="0.2"/>
    <row r="198" ht="12.95" customHeight="1" x14ac:dyDescent="0.2"/>
    <row r="199" ht="12.95" customHeight="1" x14ac:dyDescent="0.2"/>
    <row r="200" ht="12.95" customHeight="1" x14ac:dyDescent="0.2"/>
    <row r="201" ht="12.95" customHeight="1" x14ac:dyDescent="0.2"/>
    <row r="202" ht="12.95" customHeight="1" x14ac:dyDescent="0.2"/>
    <row r="203" ht="12.95" customHeight="1" x14ac:dyDescent="0.2"/>
    <row r="204" ht="12.95" customHeight="1" x14ac:dyDescent="0.2"/>
    <row r="205" ht="12.95" customHeight="1" x14ac:dyDescent="0.2"/>
    <row r="206" ht="12.95" customHeight="1" x14ac:dyDescent="0.2"/>
    <row r="207" ht="12.95" customHeight="1" x14ac:dyDescent="0.2"/>
    <row r="208" ht="12.95" customHeight="1" x14ac:dyDescent="0.2"/>
    <row r="209" ht="12.95" customHeight="1" x14ac:dyDescent="0.2"/>
    <row r="210" ht="12.95" customHeight="1" x14ac:dyDescent="0.2"/>
    <row r="211" ht="12.95" customHeight="1" x14ac:dyDescent="0.2"/>
    <row r="212" ht="12.95" customHeight="1" x14ac:dyDescent="0.2"/>
    <row r="213" ht="12.95" customHeight="1" x14ac:dyDescent="0.2"/>
    <row r="214" ht="12.95" customHeight="1" x14ac:dyDescent="0.2"/>
    <row r="215" ht="12.95" customHeight="1" x14ac:dyDescent="0.2"/>
    <row r="216" ht="12.95" customHeight="1" x14ac:dyDescent="0.2"/>
    <row r="217" ht="12.95" customHeight="1" x14ac:dyDescent="0.2"/>
    <row r="218" ht="12.95" customHeight="1" x14ac:dyDescent="0.2"/>
    <row r="219" ht="12.95" customHeight="1" x14ac:dyDescent="0.2"/>
    <row r="220" ht="12.95" customHeight="1" x14ac:dyDescent="0.2"/>
    <row r="221" ht="12.95" customHeight="1" x14ac:dyDescent="0.2"/>
    <row r="222" ht="12.95" customHeight="1" x14ac:dyDescent="0.2"/>
    <row r="223" ht="12.95" customHeight="1" x14ac:dyDescent="0.2"/>
    <row r="224" ht="12.95" customHeight="1" x14ac:dyDescent="0.2"/>
    <row r="225" ht="12.95" customHeight="1" x14ac:dyDescent="0.2"/>
    <row r="226" ht="12.95" customHeight="1" x14ac:dyDescent="0.2"/>
    <row r="227" ht="12.95" customHeight="1" x14ac:dyDescent="0.2"/>
    <row r="228" ht="12.95" customHeight="1" x14ac:dyDescent="0.2"/>
    <row r="229" ht="12.95" customHeight="1" x14ac:dyDescent="0.2"/>
    <row r="230" ht="12.95" customHeight="1" x14ac:dyDescent="0.2"/>
    <row r="231" ht="12.95" customHeight="1" x14ac:dyDescent="0.2"/>
    <row r="232" ht="12.95" customHeight="1" x14ac:dyDescent="0.2"/>
    <row r="233" ht="12.95" customHeight="1" x14ac:dyDescent="0.2"/>
    <row r="234" ht="12.95" customHeight="1" x14ac:dyDescent="0.2"/>
    <row r="235" ht="12.95" customHeight="1" x14ac:dyDescent="0.2"/>
    <row r="236" ht="12.95" customHeight="1" x14ac:dyDescent="0.2"/>
    <row r="237" ht="12.95" customHeight="1" x14ac:dyDescent="0.2"/>
    <row r="238" ht="12.95" customHeight="1" x14ac:dyDescent="0.2"/>
    <row r="239" ht="12.95" customHeight="1" x14ac:dyDescent="0.2"/>
    <row r="240" ht="12.95" customHeight="1" x14ac:dyDescent="0.2"/>
    <row r="241" ht="12.95" customHeight="1" x14ac:dyDescent="0.2"/>
    <row r="242" ht="12.95" customHeight="1" x14ac:dyDescent="0.2"/>
    <row r="243" ht="12.95" customHeight="1" x14ac:dyDescent="0.2"/>
    <row r="244" ht="12.95" customHeight="1" x14ac:dyDescent="0.2"/>
    <row r="245" ht="12.95" customHeight="1" x14ac:dyDescent="0.2"/>
    <row r="246" ht="12.95" customHeight="1" x14ac:dyDescent="0.2"/>
    <row r="247" ht="12.95" customHeight="1" x14ac:dyDescent="0.2"/>
    <row r="248" ht="12.95" customHeight="1" x14ac:dyDescent="0.2"/>
    <row r="249" ht="12.95" customHeight="1" x14ac:dyDescent="0.2"/>
    <row r="250" ht="12.95" customHeight="1" x14ac:dyDescent="0.2"/>
    <row r="251" ht="12.95" customHeight="1" x14ac:dyDescent="0.2"/>
    <row r="252" ht="12.95" customHeight="1" x14ac:dyDescent="0.2"/>
    <row r="253" ht="12.95" customHeight="1" x14ac:dyDescent="0.2"/>
    <row r="254" ht="12.95" customHeight="1" x14ac:dyDescent="0.2"/>
    <row r="255" ht="12.95" customHeight="1" x14ac:dyDescent="0.2"/>
    <row r="256" ht="12.95" customHeight="1" x14ac:dyDescent="0.2"/>
    <row r="257" ht="12.95" customHeight="1" x14ac:dyDescent="0.2"/>
    <row r="258" ht="12.95" customHeight="1" x14ac:dyDescent="0.2"/>
    <row r="259" ht="12.95" customHeight="1" x14ac:dyDescent="0.2"/>
    <row r="260" ht="12.95" customHeight="1" x14ac:dyDescent="0.2"/>
    <row r="261" ht="12.95" customHeight="1" x14ac:dyDescent="0.2"/>
    <row r="262" ht="12.95" customHeight="1" x14ac:dyDescent="0.2"/>
    <row r="263" ht="12.95" customHeight="1" x14ac:dyDescent="0.2"/>
    <row r="264" ht="12.95" customHeight="1" x14ac:dyDescent="0.2"/>
    <row r="265" ht="12.95" customHeight="1" x14ac:dyDescent="0.2"/>
    <row r="266" ht="12.95" customHeight="1" x14ac:dyDescent="0.2"/>
    <row r="267" ht="12.95" customHeight="1" x14ac:dyDescent="0.2"/>
    <row r="268" ht="12.95" customHeight="1" x14ac:dyDescent="0.2"/>
    <row r="269" ht="12.95" customHeight="1" x14ac:dyDescent="0.2"/>
    <row r="270" ht="12.95" customHeight="1" x14ac:dyDescent="0.2"/>
    <row r="271" ht="12.95" customHeight="1" x14ac:dyDescent="0.2"/>
    <row r="272" ht="12.95" customHeight="1" x14ac:dyDescent="0.2"/>
    <row r="273" ht="12.95" customHeight="1" x14ac:dyDescent="0.2"/>
    <row r="274" ht="12.95" customHeight="1" x14ac:dyDescent="0.2"/>
    <row r="275" ht="12.95" customHeight="1" x14ac:dyDescent="0.2"/>
    <row r="276" ht="12.95" customHeight="1" x14ac:dyDescent="0.2"/>
    <row r="277" ht="12.95" customHeight="1" x14ac:dyDescent="0.2"/>
    <row r="278" ht="12.95" customHeight="1" x14ac:dyDescent="0.2"/>
    <row r="279" ht="12.95" customHeight="1" x14ac:dyDescent="0.2"/>
    <row r="280" ht="12.95" customHeight="1" x14ac:dyDescent="0.2"/>
    <row r="281" ht="12.95" customHeight="1" x14ac:dyDescent="0.2"/>
    <row r="282" ht="12.95" customHeight="1" x14ac:dyDescent="0.2"/>
    <row r="283" ht="12.95" customHeight="1" x14ac:dyDescent="0.2"/>
    <row r="284" ht="12.95" customHeight="1" x14ac:dyDescent="0.2"/>
    <row r="285" ht="12.95" customHeight="1" x14ac:dyDescent="0.2"/>
    <row r="286" ht="12.95" customHeight="1" x14ac:dyDescent="0.2"/>
    <row r="287" ht="12.95" customHeight="1" x14ac:dyDescent="0.2"/>
    <row r="288" ht="12.95" customHeight="1" x14ac:dyDescent="0.2"/>
    <row r="289" ht="12.95" customHeight="1" x14ac:dyDescent="0.2"/>
    <row r="290" ht="12.95" customHeight="1" x14ac:dyDescent="0.2"/>
    <row r="291" ht="12.95" customHeight="1" x14ac:dyDescent="0.2"/>
    <row r="292" ht="12.95" customHeight="1" x14ac:dyDescent="0.2"/>
    <row r="293" ht="12.95" customHeight="1" x14ac:dyDescent="0.2"/>
    <row r="294" ht="12.95" customHeight="1" x14ac:dyDescent="0.2"/>
    <row r="295" ht="12.95" customHeight="1" x14ac:dyDescent="0.2"/>
    <row r="296" ht="12.95" customHeight="1" x14ac:dyDescent="0.2"/>
    <row r="297" ht="12.95" customHeight="1" x14ac:dyDescent="0.2"/>
    <row r="298" ht="12.95" customHeight="1" x14ac:dyDescent="0.2"/>
    <row r="299" ht="12.95" customHeight="1" x14ac:dyDescent="0.2"/>
    <row r="300" ht="12.95" customHeight="1" x14ac:dyDescent="0.2"/>
    <row r="301" ht="12.95" customHeight="1" x14ac:dyDescent="0.2"/>
    <row r="302" ht="12.95" customHeight="1" x14ac:dyDescent="0.2"/>
    <row r="303" ht="12.95" customHeight="1" x14ac:dyDescent="0.2"/>
    <row r="304" ht="12.95" customHeight="1" x14ac:dyDescent="0.2"/>
    <row r="305" ht="12.95" customHeight="1" x14ac:dyDescent="0.2"/>
    <row r="306" ht="12.95" customHeight="1" x14ac:dyDescent="0.2"/>
    <row r="307" ht="12.95" customHeight="1" x14ac:dyDescent="0.2"/>
    <row r="308" ht="12.95" customHeight="1" x14ac:dyDescent="0.2"/>
    <row r="309" ht="12.95" customHeight="1" x14ac:dyDescent="0.2"/>
    <row r="310" ht="12.95" customHeight="1" x14ac:dyDescent="0.2"/>
    <row r="311" ht="12.95" customHeight="1" x14ac:dyDescent="0.2"/>
    <row r="312" ht="12.95" customHeight="1" x14ac:dyDescent="0.2"/>
    <row r="313" ht="12.95" customHeight="1" x14ac:dyDescent="0.2"/>
    <row r="314" ht="12.95" customHeight="1" x14ac:dyDescent="0.2"/>
    <row r="315" ht="12.95" customHeight="1" x14ac:dyDescent="0.2"/>
    <row r="316" ht="12.95" customHeight="1" x14ac:dyDescent="0.2"/>
    <row r="317" ht="12.95" customHeight="1" x14ac:dyDescent="0.2"/>
    <row r="318" ht="12.95" customHeight="1" x14ac:dyDescent="0.2"/>
    <row r="319" ht="12.95" customHeight="1" x14ac:dyDescent="0.2"/>
    <row r="320" ht="12.95" customHeight="1" x14ac:dyDescent="0.2"/>
    <row r="321" ht="12.95" customHeight="1" x14ac:dyDescent="0.2"/>
    <row r="322" ht="12.95" customHeight="1" x14ac:dyDescent="0.2"/>
    <row r="323" ht="12.95" customHeight="1" x14ac:dyDescent="0.2"/>
    <row r="324" ht="12.95" customHeight="1" x14ac:dyDescent="0.2"/>
    <row r="325" ht="12.95" customHeight="1" x14ac:dyDescent="0.2"/>
    <row r="326" ht="12.95" customHeight="1" x14ac:dyDescent="0.2"/>
    <row r="327" ht="12.95" customHeight="1" x14ac:dyDescent="0.2"/>
    <row r="328" ht="12.95" customHeight="1" x14ac:dyDescent="0.2"/>
    <row r="329" ht="12.95" customHeight="1" x14ac:dyDescent="0.2"/>
    <row r="330" ht="12.95" customHeight="1" x14ac:dyDescent="0.2"/>
    <row r="331" ht="12.95" customHeight="1" x14ac:dyDescent="0.2"/>
    <row r="332" ht="12.95" customHeight="1" x14ac:dyDescent="0.2"/>
    <row r="333" ht="12.95" customHeight="1" x14ac:dyDescent="0.2"/>
    <row r="334" ht="12.95" customHeight="1" x14ac:dyDescent="0.2"/>
    <row r="335" ht="12.95" customHeight="1" x14ac:dyDescent="0.2"/>
    <row r="336" ht="12.95" customHeight="1" x14ac:dyDescent="0.2"/>
    <row r="337" ht="12.95" customHeight="1" x14ac:dyDescent="0.2"/>
    <row r="338" ht="12.95" customHeight="1" x14ac:dyDescent="0.2"/>
    <row r="339" ht="12.95" customHeight="1" x14ac:dyDescent="0.2"/>
    <row r="340" ht="12.95" customHeight="1" x14ac:dyDescent="0.2"/>
    <row r="341" ht="12.95" customHeight="1" x14ac:dyDescent="0.2"/>
    <row r="342" ht="12.95" customHeight="1" x14ac:dyDescent="0.2"/>
    <row r="343" ht="12.95" customHeight="1" x14ac:dyDescent="0.2"/>
    <row r="344" ht="12.95" customHeight="1" x14ac:dyDescent="0.2"/>
    <row r="345" ht="12.95" customHeight="1" x14ac:dyDescent="0.2"/>
    <row r="346" ht="12.95" customHeight="1" x14ac:dyDescent="0.2"/>
    <row r="347" ht="12.95" customHeight="1" x14ac:dyDescent="0.2"/>
    <row r="348" ht="12.95" customHeight="1" x14ac:dyDescent="0.2"/>
    <row r="349" ht="12.95" customHeight="1" x14ac:dyDescent="0.2"/>
    <row r="350" ht="12.95" customHeight="1" x14ac:dyDescent="0.2"/>
    <row r="351" ht="12.95" customHeight="1" x14ac:dyDescent="0.2"/>
    <row r="352" ht="12.95" customHeight="1" x14ac:dyDescent="0.2"/>
    <row r="353" ht="12.95" customHeight="1" x14ac:dyDescent="0.2"/>
    <row r="354" ht="12.95" customHeight="1" x14ac:dyDescent="0.2"/>
    <row r="355" ht="12.95" customHeight="1" x14ac:dyDescent="0.2"/>
    <row r="356" ht="12.95" customHeight="1" x14ac:dyDescent="0.2"/>
    <row r="357" ht="12.95" customHeight="1" x14ac:dyDescent="0.2"/>
    <row r="358" ht="12.95" customHeight="1" x14ac:dyDescent="0.2"/>
    <row r="359" ht="12.95" customHeight="1" x14ac:dyDescent="0.2"/>
    <row r="360" ht="12.95" customHeight="1" x14ac:dyDescent="0.2"/>
    <row r="361" ht="12.95" customHeight="1" x14ac:dyDescent="0.2"/>
    <row r="362" ht="12.95" customHeight="1" x14ac:dyDescent="0.2"/>
    <row r="363" ht="12.95" customHeight="1" x14ac:dyDescent="0.2"/>
    <row r="364" ht="12.95" customHeight="1" x14ac:dyDescent="0.2"/>
    <row r="365" ht="12.95" customHeight="1" x14ac:dyDescent="0.2"/>
    <row r="366" ht="12.95" customHeight="1" x14ac:dyDescent="0.2"/>
    <row r="367" ht="12.95" customHeight="1" x14ac:dyDescent="0.2"/>
    <row r="368" ht="12.95" customHeight="1" x14ac:dyDescent="0.2"/>
    <row r="369" ht="12.95" customHeight="1" x14ac:dyDescent="0.2"/>
    <row r="370" ht="12.95" customHeight="1" x14ac:dyDescent="0.2"/>
    <row r="371" ht="12.95" customHeight="1" x14ac:dyDescent="0.2"/>
    <row r="372" ht="12.95" customHeight="1" x14ac:dyDescent="0.2"/>
    <row r="373" ht="12.95" customHeight="1" x14ac:dyDescent="0.2"/>
    <row r="374" ht="12.95" customHeight="1" x14ac:dyDescent="0.2"/>
    <row r="375" ht="12.95" customHeight="1" x14ac:dyDescent="0.2"/>
    <row r="376" ht="12.95" customHeight="1" x14ac:dyDescent="0.2"/>
    <row r="377" ht="12.95" customHeight="1" x14ac:dyDescent="0.2"/>
    <row r="378" ht="12.95" customHeight="1" x14ac:dyDescent="0.2"/>
    <row r="379" ht="12.95" customHeight="1" x14ac:dyDescent="0.2"/>
    <row r="380" ht="12.95" customHeight="1" x14ac:dyDescent="0.2"/>
    <row r="381" ht="12.95" customHeight="1" x14ac:dyDescent="0.2"/>
    <row r="382" ht="12.95" customHeight="1" x14ac:dyDescent="0.2"/>
    <row r="383" ht="12.95" customHeight="1" x14ac:dyDescent="0.2"/>
    <row r="384" ht="12.95" customHeight="1" x14ac:dyDescent="0.2"/>
    <row r="385" ht="12.95" customHeight="1" x14ac:dyDescent="0.2"/>
    <row r="386" ht="12.95" customHeight="1" x14ac:dyDescent="0.2"/>
    <row r="387" ht="12.95" customHeight="1" x14ac:dyDescent="0.2"/>
    <row r="388" ht="12.95" customHeight="1" x14ac:dyDescent="0.2"/>
    <row r="389" ht="12.95" customHeight="1" x14ac:dyDescent="0.2"/>
    <row r="390" ht="12.95" customHeight="1" x14ac:dyDescent="0.2"/>
    <row r="391" ht="12.95" customHeight="1" x14ac:dyDescent="0.2"/>
    <row r="392" ht="12.95" customHeight="1" x14ac:dyDescent="0.2"/>
    <row r="393" ht="12.95" customHeight="1" x14ac:dyDescent="0.2"/>
    <row r="394" ht="12.95" customHeight="1" x14ac:dyDescent="0.2"/>
    <row r="395" ht="12.95" customHeight="1" x14ac:dyDescent="0.2"/>
    <row r="396" ht="12.95" customHeight="1" x14ac:dyDescent="0.2"/>
    <row r="397" ht="12.95" customHeight="1" x14ac:dyDescent="0.2"/>
    <row r="398" ht="12.95" customHeight="1" x14ac:dyDescent="0.2"/>
    <row r="399" ht="12.95" customHeight="1" x14ac:dyDescent="0.2"/>
    <row r="400" ht="12.95" customHeight="1" x14ac:dyDescent="0.2"/>
    <row r="401" ht="12.95" customHeight="1" x14ac:dyDescent="0.2"/>
    <row r="402" ht="12.95" customHeight="1" x14ac:dyDescent="0.2"/>
    <row r="403" ht="12.95" customHeight="1" x14ac:dyDescent="0.2"/>
    <row r="404" ht="12.95" customHeight="1" x14ac:dyDescent="0.2"/>
    <row r="405" ht="12.95" customHeight="1" x14ac:dyDescent="0.2"/>
    <row r="406" ht="12.95" customHeight="1" x14ac:dyDescent="0.2"/>
    <row r="407" ht="12.95" customHeight="1" x14ac:dyDescent="0.2"/>
    <row r="408" ht="12.95" customHeight="1" x14ac:dyDescent="0.2"/>
    <row r="409" ht="12.95" customHeight="1" x14ac:dyDescent="0.2"/>
    <row r="410" ht="12.95" customHeight="1" x14ac:dyDescent="0.2"/>
    <row r="411" ht="12.95" customHeight="1" x14ac:dyDescent="0.2"/>
    <row r="412" ht="12.95" customHeight="1" x14ac:dyDescent="0.2"/>
    <row r="413" ht="12.95" customHeight="1" x14ac:dyDescent="0.2"/>
    <row r="414" ht="12.95" customHeight="1" x14ac:dyDescent="0.2"/>
    <row r="415" ht="12.95" customHeight="1" x14ac:dyDescent="0.2"/>
    <row r="416" ht="12.95" customHeight="1" x14ac:dyDescent="0.2"/>
    <row r="417" ht="12.95" customHeight="1" x14ac:dyDescent="0.2"/>
    <row r="418" ht="12.95" customHeight="1" x14ac:dyDescent="0.2"/>
    <row r="419" ht="12.95" customHeight="1" x14ac:dyDescent="0.2"/>
    <row r="420" ht="12.95" customHeight="1" x14ac:dyDescent="0.2"/>
    <row r="421" ht="12.95" customHeight="1" x14ac:dyDescent="0.2"/>
    <row r="422" ht="12.95" customHeight="1" x14ac:dyDescent="0.2"/>
    <row r="423" ht="12.95" customHeight="1" x14ac:dyDescent="0.2"/>
    <row r="424" ht="12.95" customHeight="1" x14ac:dyDescent="0.2"/>
    <row r="425" ht="12.95" customHeight="1" x14ac:dyDescent="0.2"/>
    <row r="426" ht="12.95" customHeight="1" x14ac:dyDescent="0.2"/>
    <row r="427" ht="12.95" customHeight="1" x14ac:dyDescent="0.2"/>
    <row r="428" ht="12.95" customHeight="1" x14ac:dyDescent="0.2"/>
    <row r="429" ht="12.95" customHeight="1" x14ac:dyDescent="0.2"/>
    <row r="430" ht="12.95" customHeight="1" x14ac:dyDescent="0.2"/>
    <row r="431" ht="12.95" customHeight="1" x14ac:dyDescent="0.2"/>
    <row r="432" ht="12.95" customHeight="1" x14ac:dyDescent="0.2"/>
    <row r="433" ht="12.95" customHeight="1" x14ac:dyDescent="0.2"/>
    <row r="434" ht="12.95" customHeight="1" x14ac:dyDescent="0.2"/>
    <row r="435" ht="12.95" customHeight="1" x14ac:dyDescent="0.2"/>
    <row r="436" ht="12.95" customHeight="1" x14ac:dyDescent="0.2"/>
    <row r="437" ht="12.95" customHeight="1" x14ac:dyDescent="0.2"/>
    <row r="438" ht="12.95" customHeight="1" x14ac:dyDescent="0.2"/>
    <row r="439" ht="12.95" customHeight="1" x14ac:dyDescent="0.2"/>
    <row r="440" ht="12.95" customHeight="1" x14ac:dyDescent="0.2"/>
    <row r="441" ht="12.95" customHeight="1" x14ac:dyDescent="0.2"/>
    <row r="442" ht="12.95" customHeight="1" x14ac:dyDescent="0.2"/>
    <row r="443" ht="12.95" customHeight="1" x14ac:dyDescent="0.2"/>
    <row r="444" ht="12.95" customHeight="1" x14ac:dyDescent="0.2"/>
    <row r="445" ht="12.95" customHeight="1" x14ac:dyDescent="0.2"/>
    <row r="446" ht="12.95" customHeight="1" x14ac:dyDescent="0.2"/>
    <row r="447" ht="12.95" customHeight="1" x14ac:dyDescent="0.2"/>
    <row r="448" ht="12.95" customHeight="1" x14ac:dyDescent="0.2"/>
    <row r="449" ht="12.95" customHeight="1" x14ac:dyDescent="0.2"/>
    <row r="450" ht="12.95" customHeight="1" x14ac:dyDescent="0.2"/>
    <row r="451" ht="12.95" customHeight="1" x14ac:dyDescent="0.2"/>
    <row r="452" ht="12.95" customHeight="1" x14ac:dyDescent="0.2"/>
    <row r="453" ht="12.95" customHeight="1" x14ac:dyDescent="0.2"/>
    <row r="454" ht="12.95" customHeight="1" x14ac:dyDescent="0.2"/>
    <row r="455" ht="12.95" customHeight="1" x14ac:dyDescent="0.2"/>
    <row r="456" ht="12.95" customHeight="1" x14ac:dyDescent="0.2"/>
    <row r="457" ht="12.95" customHeight="1" x14ac:dyDescent="0.2"/>
    <row r="458" ht="12.95" customHeight="1" x14ac:dyDescent="0.2"/>
    <row r="459" ht="12.95" customHeight="1" x14ac:dyDescent="0.2"/>
    <row r="460" ht="12.95" customHeight="1" x14ac:dyDescent="0.2"/>
    <row r="461" ht="12.95" customHeight="1" x14ac:dyDescent="0.2"/>
    <row r="462" ht="12.95" customHeight="1" x14ac:dyDescent="0.2"/>
    <row r="463" ht="12.95" customHeight="1" x14ac:dyDescent="0.2"/>
    <row r="464" ht="12.95" customHeight="1" x14ac:dyDescent="0.2"/>
    <row r="465" ht="12.95" customHeight="1" x14ac:dyDescent="0.2"/>
    <row r="466" ht="12.95" customHeight="1" x14ac:dyDescent="0.2"/>
    <row r="467" ht="12.95" customHeight="1" x14ac:dyDescent="0.2"/>
    <row r="468" ht="12.95" customHeight="1" x14ac:dyDescent="0.2"/>
    <row r="469" ht="12.95" customHeight="1" x14ac:dyDescent="0.2"/>
    <row r="470" ht="12.95" customHeight="1" x14ac:dyDescent="0.2"/>
    <row r="471" ht="12.95" customHeight="1" x14ac:dyDescent="0.2"/>
    <row r="472" ht="12.95" customHeight="1" x14ac:dyDescent="0.2"/>
    <row r="473" ht="12.95" customHeight="1" x14ac:dyDescent="0.2"/>
    <row r="474" ht="12.95" customHeight="1" x14ac:dyDescent="0.2"/>
    <row r="475" ht="12.95" customHeight="1" x14ac:dyDescent="0.2"/>
    <row r="476" ht="12.95" customHeight="1" x14ac:dyDescent="0.2"/>
    <row r="477" ht="12.95" customHeight="1" x14ac:dyDescent="0.2"/>
    <row r="478" ht="12.95" customHeight="1" x14ac:dyDescent="0.2"/>
    <row r="479" ht="12.95" customHeight="1" x14ac:dyDescent="0.2"/>
    <row r="480" ht="12.95" customHeight="1" x14ac:dyDescent="0.2"/>
    <row r="481" ht="12.95" customHeight="1" x14ac:dyDescent="0.2"/>
    <row r="482" ht="12.95" customHeight="1" x14ac:dyDescent="0.2"/>
    <row r="483" ht="12.95" customHeight="1" x14ac:dyDescent="0.2"/>
    <row r="484" ht="12.95" customHeight="1" x14ac:dyDescent="0.2"/>
    <row r="485" ht="12.95" customHeight="1" x14ac:dyDescent="0.2"/>
    <row r="486" ht="12.95" customHeight="1" x14ac:dyDescent="0.2"/>
    <row r="487" ht="12.95" customHeight="1" x14ac:dyDescent="0.2"/>
    <row r="488" ht="12.95" customHeight="1" x14ac:dyDescent="0.2"/>
    <row r="489" ht="12.95" customHeight="1" x14ac:dyDescent="0.2"/>
    <row r="490" ht="12.95" customHeight="1" x14ac:dyDescent="0.2"/>
    <row r="491" ht="12.95" customHeight="1" x14ac:dyDescent="0.2"/>
    <row r="492" ht="12.95" customHeight="1" x14ac:dyDescent="0.2"/>
    <row r="493" ht="12.95" customHeight="1" x14ac:dyDescent="0.2"/>
    <row r="494" ht="12.95" customHeight="1" x14ac:dyDescent="0.2"/>
    <row r="495" ht="12.95" customHeight="1" x14ac:dyDescent="0.2"/>
    <row r="496" ht="12.95" customHeight="1" x14ac:dyDescent="0.2"/>
    <row r="497" ht="12.95" customHeight="1" x14ac:dyDescent="0.2"/>
    <row r="498" ht="12.95" customHeight="1" x14ac:dyDescent="0.2"/>
    <row r="499" ht="12.95" customHeight="1" x14ac:dyDescent="0.2"/>
    <row r="500" ht="12.95" customHeight="1" x14ac:dyDescent="0.2"/>
    <row r="501" ht="12.95" customHeight="1" x14ac:dyDescent="0.2"/>
    <row r="502" ht="12.95" customHeight="1" x14ac:dyDescent="0.2"/>
    <row r="503" ht="12.95" customHeight="1" x14ac:dyDescent="0.2"/>
    <row r="504" ht="12.95" customHeight="1" x14ac:dyDescent="0.2"/>
    <row r="505" ht="12.95" customHeight="1" x14ac:dyDescent="0.2"/>
    <row r="506" ht="12.95" customHeight="1" x14ac:dyDescent="0.2"/>
    <row r="507" ht="12.95" customHeight="1" x14ac:dyDescent="0.2"/>
    <row r="508" ht="12.95" customHeight="1" x14ac:dyDescent="0.2"/>
    <row r="509" ht="12.95" customHeight="1" x14ac:dyDescent="0.2"/>
    <row r="510" ht="12.95" customHeight="1" x14ac:dyDescent="0.2"/>
    <row r="511" ht="12.95" customHeight="1" x14ac:dyDescent="0.2"/>
    <row r="512" ht="12.95" customHeight="1" x14ac:dyDescent="0.2"/>
    <row r="513" ht="12.95" customHeight="1" x14ac:dyDescent="0.2"/>
    <row r="514" ht="12.95" customHeight="1" x14ac:dyDescent="0.2"/>
    <row r="515" ht="12.95" customHeight="1" x14ac:dyDescent="0.2"/>
    <row r="516" ht="12.95" customHeight="1" x14ac:dyDescent="0.2"/>
    <row r="517" ht="12.95" customHeight="1" x14ac:dyDescent="0.2"/>
    <row r="518" ht="12.95" customHeight="1" x14ac:dyDescent="0.2"/>
    <row r="519" ht="12.95" customHeight="1" x14ac:dyDescent="0.2"/>
    <row r="520" ht="12.95" customHeight="1" x14ac:dyDescent="0.2"/>
    <row r="521" ht="12.95" customHeight="1" x14ac:dyDescent="0.2"/>
    <row r="522" ht="12.95" customHeight="1" x14ac:dyDescent="0.2"/>
    <row r="523" ht="12.95" customHeight="1" x14ac:dyDescent="0.2"/>
    <row r="524" ht="12.95" customHeight="1" x14ac:dyDescent="0.2"/>
    <row r="525" ht="12.95" customHeight="1" x14ac:dyDescent="0.2"/>
    <row r="526" ht="12.95" customHeight="1" x14ac:dyDescent="0.2"/>
    <row r="527" ht="12.95" customHeight="1" x14ac:dyDescent="0.2"/>
    <row r="528" ht="12.95" customHeight="1" x14ac:dyDescent="0.2"/>
    <row r="529" ht="12.95" customHeight="1" x14ac:dyDescent="0.2"/>
    <row r="530" ht="12.95" customHeight="1" x14ac:dyDescent="0.2"/>
    <row r="531" ht="12.95" customHeight="1" x14ac:dyDescent="0.2"/>
    <row r="532" ht="12.95" customHeight="1" x14ac:dyDescent="0.2"/>
    <row r="533" ht="12.95" customHeight="1" x14ac:dyDescent="0.2"/>
    <row r="534" ht="12.95" customHeight="1" x14ac:dyDescent="0.2"/>
    <row r="535" ht="12.95" customHeight="1" x14ac:dyDescent="0.2"/>
    <row r="536" ht="12.95" customHeight="1" x14ac:dyDescent="0.2"/>
    <row r="537" ht="12.95" customHeight="1" x14ac:dyDescent="0.2"/>
    <row r="538" ht="12.95" customHeight="1" x14ac:dyDescent="0.2"/>
    <row r="539" ht="12.95" customHeight="1" x14ac:dyDescent="0.2"/>
    <row r="540" ht="12.95" customHeight="1" x14ac:dyDescent="0.2"/>
    <row r="541" ht="12.95" customHeight="1" x14ac:dyDescent="0.2"/>
    <row r="542" ht="12.95" customHeight="1" x14ac:dyDescent="0.2"/>
    <row r="543" ht="12.95" customHeight="1" x14ac:dyDescent="0.2"/>
    <row r="544" ht="12.95" customHeight="1" x14ac:dyDescent="0.2"/>
    <row r="545" ht="12.95" customHeight="1" x14ac:dyDescent="0.2"/>
    <row r="546" ht="12.95" customHeight="1" x14ac:dyDescent="0.2"/>
    <row r="547" ht="12.95" customHeight="1" x14ac:dyDescent="0.2"/>
    <row r="548" ht="12.95" customHeight="1" x14ac:dyDescent="0.2"/>
    <row r="549" ht="12.95" customHeight="1" x14ac:dyDescent="0.2"/>
    <row r="550" ht="12.95" customHeight="1" x14ac:dyDescent="0.2"/>
    <row r="551" ht="12.95" customHeight="1" x14ac:dyDescent="0.2"/>
    <row r="552" ht="12.95" customHeight="1" x14ac:dyDescent="0.2"/>
    <row r="553" ht="12.95" customHeight="1" x14ac:dyDescent="0.2"/>
    <row r="554" ht="12.95" customHeight="1" x14ac:dyDescent="0.2"/>
    <row r="555" ht="12.95" customHeight="1" x14ac:dyDescent="0.2"/>
    <row r="556" ht="12.95" customHeight="1" x14ac:dyDescent="0.2"/>
    <row r="557" ht="12.95" customHeight="1" x14ac:dyDescent="0.2"/>
    <row r="558" ht="12.95" customHeight="1" x14ac:dyDescent="0.2"/>
    <row r="559" ht="12.95" customHeight="1" x14ac:dyDescent="0.2"/>
    <row r="560" ht="12.95" customHeight="1" x14ac:dyDescent="0.2"/>
    <row r="561" ht="12.95" customHeight="1" x14ac:dyDescent="0.2"/>
    <row r="562" ht="12.95" customHeight="1" x14ac:dyDescent="0.2"/>
    <row r="563" ht="12.95" customHeight="1" x14ac:dyDescent="0.2"/>
    <row r="564" ht="12.95" customHeight="1" x14ac:dyDescent="0.2"/>
    <row r="565" ht="12.95" customHeight="1" x14ac:dyDescent="0.2"/>
    <row r="566" ht="12.95" customHeight="1" x14ac:dyDescent="0.2"/>
    <row r="567" ht="12.95" customHeight="1" x14ac:dyDescent="0.2"/>
    <row r="568" ht="12.95" customHeight="1" x14ac:dyDescent="0.2"/>
    <row r="569" ht="12.95" customHeight="1" x14ac:dyDescent="0.2"/>
    <row r="570" ht="12.95" customHeight="1" x14ac:dyDescent="0.2"/>
    <row r="571" ht="12.95" customHeight="1" x14ac:dyDescent="0.2"/>
    <row r="572" ht="12.95" customHeight="1" x14ac:dyDescent="0.2"/>
    <row r="573" ht="12.95" customHeight="1" x14ac:dyDescent="0.2"/>
    <row r="574" ht="12.95" customHeight="1" x14ac:dyDescent="0.2"/>
    <row r="575" ht="12.95" customHeight="1" x14ac:dyDescent="0.2"/>
    <row r="576" ht="12.95" customHeight="1" x14ac:dyDescent="0.2"/>
    <row r="577" ht="12.95" customHeight="1" x14ac:dyDescent="0.2"/>
    <row r="578" ht="12.95" customHeight="1" x14ac:dyDescent="0.2"/>
    <row r="579" ht="12.95" customHeight="1" x14ac:dyDescent="0.2"/>
    <row r="580" ht="12.95" customHeight="1" x14ac:dyDescent="0.2"/>
    <row r="581" ht="12.95" customHeight="1" x14ac:dyDescent="0.2"/>
    <row r="582" ht="12.95" customHeight="1" x14ac:dyDescent="0.2"/>
    <row r="583" ht="12.95" customHeight="1" x14ac:dyDescent="0.2"/>
    <row r="584" ht="12.95" customHeight="1" x14ac:dyDescent="0.2"/>
    <row r="585" ht="12.95" customHeight="1" x14ac:dyDescent="0.2"/>
    <row r="586" ht="12.95" customHeight="1" x14ac:dyDescent="0.2"/>
    <row r="587" ht="12.95" customHeight="1" x14ac:dyDescent="0.2"/>
    <row r="588" ht="12.95" customHeight="1" x14ac:dyDescent="0.2"/>
    <row r="589" ht="12.95" customHeight="1" x14ac:dyDescent="0.2"/>
    <row r="590" ht="12.95" customHeight="1" x14ac:dyDescent="0.2"/>
    <row r="591" ht="12.95" customHeight="1" x14ac:dyDescent="0.2"/>
    <row r="592" ht="12.95" customHeight="1" x14ac:dyDescent="0.2"/>
    <row r="593" ht="12.95" customHeight="1" x14ac:dyDescent="0.2"/>
    <row r="594" ht="12.95" customHeight="1" x14ac:dyDescent="0.2"/>
    <row r="595" ht="12.95" customHeight="1" x14ac:dyDescent="0.2"/>
    <row r="596" ht="12.95" customHeight="1" x14ac:dyDescent="0.2"/>
    <row r="597" ht="12.95" customHeight="1" x14ac:dyDescent="0.2"/>
    <row r="598" ht="12.95" customHeight="1" x14ac:dyDescent="0.2"/>
    <row r="599" ht="12.95" customHeight="1" x14ac:dyDescent="0.2"/>
    <row r="600" ht="12.95" customHeight="1" x14ac:dyDescent="0.2"/>
    <row r="601" ht="12.95" customHeight="1" x14ac:dyDescent="0.2"/>
    <row r="602" ht="12.95" customHeight="1" x14ac:dyDescent="0.2"/>
    <row r="603" ht="12.95" customHeight="1" x14ac:dyDescent="0.2"/>
    <row r="604" ht="12.95" customHeight="1" x14ac:dyDescent="0.2"/>
    <row r="605" ht="12.95" customHeight="1" x14ac:dyDescent="0.2"/>
    <row r="606" ht="12.95" customHeight="1" x14ac:dyDescent="0.2"/>
    <row r="607" ht="12.95" customHeight="1" x14ac:dyDescent="0.2"/>
    <row r="608" ht="12.95" customHeight="1" x14ac:dyDescent="0.2"/>
    <row r="609" ht="12.95" customHeight="1" x14ac:dyDescent="0.2"/>
    <row r="610" ht="12.95" customHeight="1" x14ac:dyDescent="0.2"/>
    <row r="611" ht="12.95" customHeight="1" x14ac:dyDescent="0.2"/>
    <row r="612" ht="12.95" customHeight="1" x14ac:dyDescent="0.2"/>
    <row r="613" ht="12.95" customHeight="1" x14ac:dyDescent="0.2"/>
    <row r="614" ht="12.95" customHeight="1" x14ac:dyDescent="0.2"/>
    <row r="615" ht="12.95" customHeight="1" x14ac:dyDescent="0.2"/>
    <row r="616" ht="12.95" customHeight="1" x14ac:dyDescent="0.2"/>
    <row r="617" ht="12.95" customHeight="1" x14ac:dyDescent="0.2"/>
    <row r="618" ht="12.95" customHeight="1" x14ac:dyDescent="0.2"/>
    <row r="619" ht="12.95" customHeight="1" x14ac:dyDescent="0.2"/>
    <row r="620" ht="12.95" customHeight="1" x14ac:dyDescent="0.2"/>
    <row r="621" ht="12.95" customHeight="1" x14ac:dyDescent="0.2"/>
    <row r="622" ht="12.95" customHeight="1" x14ac:dyDescent="0.2"/>
    <row r="623" ht="12.95" customHeight="1" x14ac:dyDescent="0.2"/>
    <row r="624" ht="12.95" customHeight="1" x14ac:dyDescent="0.2"/>
    <row r="625" ht="12.95" customHeight="1" x14ac:dyDescent="0.2"/>
    <row r="626" ht="12.95" customHeight="1" x14ac:dyDescent="0.2"/>
    <row r="627" ht="12.95" customHeight="1" x14ac:dyDescent="0.2"/>
    <row r="628" ht="12.95" customHeight="1" x14ac:dyDescent="0.2"/>
    <row r="629" ht="12.95" customHeight="1" x14ac:dyDescent="0.2"/>
    <row r="630" ht="12.95" customHeight="1" x14ac:dyDescent="0.2"/>
    <row r="631" ht="12.95" customHeight="1" x14ac:dyDescent="0.2"/>
    <row r="632" ht="12.95" customHeight="1" x14ac:dyDescent="0.2"/>
    <row r="633" ht="12.95" customHeight="1" x14ac:dyDescent="0.2"/>
    <row r="634" ht="12.95" customHeight="1" x14ac:dyDescent="0.2"/>
    <row r="635" ht="12.95" customHeight="1" x14ac:dyDescent="0.2"/>
    <row r="636" ht="12.95" customHeight="1" x14ac:dyDescent="0.2"/>
    <row r="637" ht="12.95" customHeight="1" x14ac:dyDescent="0.2"/>
    <row r="638" ht="12.95" customHeight="1" x14ac:dyDescent="0.2"/>
    <row r="639" ht="12.95" customHeight="1" x14ac:dyDescent="0.2"/>
    <row r="640" ht="12.95" customHeight="1" x14ac:dyDescent="0.2"/>
    <row r="641" ht="12.95" customHeight="1" x14ac:dyDescent="0.2"/>
    <row r="642" ht="12.95" customHeight="1" x14ac:dyDescent="0.2"/>
    <row r="643" ht="12.95" customHeight="1" x14ac:dyDescent="0.2"/>
    <row r="644" ht="12.95" customHeight="1" x14ac:dyDescent="0.2"/>
    <row r="645" ht="12.95" customHeight="1" x14ac:dyDescent="0.2"/>
    <row r="646" ht="12.95" customHeight="1" x14ac:dyDescent="0.2"/>
    <row r="647" ht="12.95" customHeight="1" x14ac:dyDescent="0.2"/>
    <row r="648" ht="12.95" customHeight="1" x14ac:dyDescent="0.2"/>
    <row r="649" ht="12.95" customHeight="1" x14ac:dyDescent="0.2"/>
    <row r="650" ht="12.95" customHeight="1" x14ac:dyDescent="0.2"/>
    <row r="651" ht="12.95" customHeight="1" x14ac:dyDescent="0.2"/>
    <row r="652" ht="12.95" customHeight="1" x14ac:dyDescent="0.2"/>
    <row r="653" ht="12.95" customHeight="1" x14ac:dyDescent="0.2"/>
    <row r="654" ht="12.95" customHeight="1" x14ac:dyDescent="0.2"/>
    <row r="655" ht="12.95" customHeight="1" x14ac:dyDescent="0.2"/>
    <row r="656" ht="12.95" customHeight="1" x14ac:dyDescent="0.2"/>
    <row r="657" ht="12.95" customHeight="1" x14ac:dyDescent="0.2"/>
    <row r="658" ht="12.95" customHeight="1" x14ac:dyDescent="0.2"/>
    <row r="659" ht="12.95" customHeight="1" x14ac:dyDescent="0.2"/>
    <row r="660" ht="12.95" customHeight="1" x14ac:dyDescent="0.2"/>
    <row r="661" ht="12.95" customHeight="1" x14ac:dyDescent="0.2"/>
    <row r="662" ht="12.95" customHeight="1" x14ac:dyDescent="0.2"/>
    <row r="663" ht="12.95" customHeight="1" x14ac:dyDescent="0.2"/>
    <row r="664" ht="12.95" customHeight="1" x14ac:dyDescent="0.2"/>
  </sheetData>
  <mergeCells count="17">
    <mergeCell ref="A7:O7"/>
    <mergeCell ref="A8:O8"/>
    <mergeCell ref="A9:A10"/>
    <mergeCell ref="A35:A36"/>
    <mergeCell ref="A45:A46"/>
    <mergeCell ref="A47:A49"/>
    <mergeCell ref="A50:A51"/>
    <mergeCell ref="A52:A53"/>
    <mergeCell ref="M9:O9"/>
    <mergeCell ref="C9:C10"/>
    <mergeCell ref="B9:B10"/>
    <mergeCell ref="A37:A38"/>
    <mergeCell ref="A39:A40"/>
    <mergeCell ref="A29:A31"/>
    <mergeCell ref="D9:L9"/>
    <mergeCell ref="A41:A42"/>
    <mergeCell ref="A43:A44"/>
  </mergeCells>
  <phoneticPr fontId="0" type="noConversion"/>
  <printOptions horizontalCentered="1"/>
  <pageMargins left="0" right="0" top="0.78740157480314965" bottom="0" header="0" footer="0"/>
  <pageSetup paperSize="9" scale="65" orientation="landscape" verticalDpi="300" r:id="rId1"/>
  <headerFooter alignWithMargins="0"/>
  <rowBreaks count="2" manualBreakCount="2">
    <brk id="33" max="14" man="1"/>
    <brk id="55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1"/>
  </sheetPr>
  <dimension ref="A1:AK524"/>
  <sheetViews>
    <sheetView view="pageBreakPreview" topLeftCell="A2" zoomScaleSheetLayoutView="100" workbookViewId="0">
      <pane xSplit="3" ySplit="9" topLeftCell="D11" activePane="bottomRight" state="frozen"/>
      <selection activeCell="A2" sqref="A2"/>
      <selection pane="topRight" activeCell="D2" sqref="D2"/>
      <selection pane="bottomLeft" activeCell="A11" sqref="A11"/>
      <selection pane="bottomRight" activeCell="B21" sqref="B21"/>
    </sheetView>
  </sheetViews>
  <sheetFormatPr defaultColWidth="9.140625" defaultRowHeight="12.75" outlineLevelRow="1" x14ac:dyDescent="0.2"/>
  <cols>
    <col min="1" max="1" width="7.42578125" style="36" customWidth="1"/>
    <col min="2" max="2" width="62.7109375" style="39" customWidth="1"/>
    <col min="3" max="3" width="12.7109375" style="2" customWidth="1"/>
    <col min="4" max="15" width="9.7109375" style="14" customWidth="1"/>
    <col min="16" max="16" width="10.140625" style="13" customWidth="1"/>
    <col min="17" max="16384" width="9.140625" style="13"/>
  </cols>
  <sheetData>
    <row r="1" spans="1:37" ht="20.100000000000001" hidden="1" customHeight="1" x14ac:dyDescent="0.2"/>
    <row r="2" spans="1:37" ht="20.100000000000001" customHeight="1" x14ac:dyDescent="0.3">
      <c r="A2" s="107"/>
      <c r="B2" s="243"/>
      <c r="C2" s="108"/>
      <c r="D2" s="51"/>
      <c r="E2" s="51"/>
      <c r="F2" s="51"/>
      <c r="G2" s="51"/>
      <c r="H2" s="51"/>
      <c r="I2" s="51"/>
      <c r="J2" s="51"/>
      <c r="K2" s="51"/>
      <c r="L2" s="51"/>
      <c r="M2" s="51"/>
      <c r="N2" s="240" t="s">
        <v>72</v>
      </c>
      <c r="O2" s="74"/>
    </row>
    <row r="3" spans="1:37" ht="20.100000000000001" customHeight="1" x14ac:dyDescent="0.3">
      <c r="A3" s="107"/>
      <c r="B3" s="243"/>
      <c r="C3" s="108"/>
      <c r="D3" s="51"/>
      <c r="E3" s="51"/>
      <c r="F3" s="51"/>
      <c r="G3" s="51"/>
      <c r="H3" s="51"/>
      <c r="I3" s="51"/>
      <c r="J3" s="51"/>
      <c r="K3" s="51"/>
      <c r="L3" s="106"/>
      <c r="M3" s="51"/>
      <c r="N3" s="103"/>
      <c r="O3" s="74"/>
    </row>
    <row r="4" spans="1:37" ht="20.100000000000001" customHeight="1" x14ac:dyDescent="0.3">
      <c r="A4" s="107"/>
      <c r="B4" s="243"/>
      <c r="C4" s="108"/>
      <c r="D4" s="51"/>
      <c r="E4" s="51"/>
      <c r="F4" s="51"/>
      <c r="G4" s="51"/>
      <c r="H4" s="51"/>
      <c r="I4" s="51"/>
      <c r="J4" s="51"/>
      <c r="K4" s="51"/>
      <c r="L4" s="106"/>
      <c r="M4" s="51"/>
      <c r="N4" s="106"/>
      <c r="O4" s="74"/>
    </row>
    <row r="5" spans="1:37" ht="20.100000000000001" customHeight="1" x14ac:dyDescent="0.3">
      <c r="A5" s="107"/>
      <c r="B5" s="243"/>
      <c r="C5" s="108"/>
      <c r="D5" s="51"/>
      <c r="E5" s="51"/>
      <c r="F5" s="51"/>
      <c r="G5" s="51"/>
      <c r="H5" s="51"/>
      <c r="I5" s="51"/>
      <c r="J5" s="51"/>
      <c r="K5" s="51"/>
      <c r="L5" s="106"/>
      <c r="M5" s="51"/>
      <c r="N5" s="106"/>
      <c r="O5" s="74"/>
    </row>
    <row r="6" spans="1:37" ht="20.100000000000001" customHeight="1" x14ac:dyDescent="0.3">
      <c r="A6" s="107"/>
      <c r="B6" s="243"/>
      <c r="C6" s="108"/>
      <c r="D6" s="51"/>
      <c r="E6" s="51"/>
      <c r="F6" s="51"/>
      <c r="G6" s="51"/>
      <c r="H6" s="51"/>
      <c r="I6" s="51"/>
      <c r="J6" s="51"/>
      <c r="K6" s="51"/>
      <c r="L6" s="51"/>
      <c r="M6" s="53"/>
      <c r="N6" s="51"/>
      <c r="O6" s="74"/>
    </row>
    <row r="7" spans="1:37" ht="20.100000000000001" customHeight="1" x14ac:dyDescent="0.2">
      <c r="A7" s="259" t="s">
        <v>142</v>
      </c>
      <c r="B7" s="259"/>
      <c r="C7" s="259"/>
      <c r="D7" s="259"/>
      <c r="E7" s="259"/>
      <c r="F7" s="259"/>
      <c r="G7" s="259"/>
      <c r="H7" s="259"/>
      <c r="I7" s="259"/>
      <c r="J7" s="259"/>
      <c r="K7" s="259"/>
      <c r="L7" s="259"/>
      <c r="M7" s="259"/>
      <c r="N7" s="259"/>
      <c r="O7" s="259"/>
      <c r="P7" s="89"/>
    </row>
    <row r="8" spans="1:37" s="23" customFormat="1" ht="36.75" customHeight="1" x14ac:dyDescent="0.2">
      <c r="A8" s="262" t="s">
        <v>57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</row>
    <row r="9" spans="1:37" s="15" customFormat="1" ht="18.75" customHeight="1" x14ac:dyDescent="0.2">
      <c r="A9" s="254" t="s">
        <v>85</v>
      </c>
      <c r="B9" s="252" t="s">
        <v>58</v>
      </c>
      <c r="C9" s="252" t="s">
        <v>59</v>
      </c>
      <c r="D9" s="255" t="s">
        <v>60</v>
      </c>
      <c r="E9" s="256"/>
      <c r="F9" s="256"/>
      <c r="G9" s="256"/>
      <c r="H9" s="256"/>
      <c r="I9" s="256"/>
      <c r="J9" s="256"/>
      <c r="K9" s="256"/>
      <c r="L9" s="257"/>
      <c r="M9" s="255" t="s">
        <v>84</v>
      </c>
      <c r="N9" s="256"/>
      <c r="O9" s="257"/>
      <c r="P9" s="32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</row>
    <row r="10" spans="1:37" s="15" customFormat="1" ht="78" customHeight="1" x14ac:dyDescent="0.2">
      <c r="A10" s="254"/>
      <c r="B10" s="253"/>
      <c r="C10" s="258"/>
      <c r="D10" s="227" t="s">
        <v>0</v>
      </c>
      <c r="E10" s="227" t="s">
        <v>1</v>
      </c>
      <c r="F10" s="227" t="s">
        <v>2</v>
      </c>
      <c r="G10" s="227" t="s">
        <v>3</v>
      </c>
      <c r="H10" s="227" t="s">
        <v>4</v>
      </c>
      <c r="I10" s="227" t="s">
        <v>5</v>
      </c>
      <c r="J10" s="227" t="s">
        <v>6</v>
      </c>
      <c r="K10" s="227" t="s">
        <v>7</v>
      </c>
      <c r="L10" s="227" t="s">
        <v>8</v>
      </c>
      <c r="M10" s="227" t="s">
        <v>9</v>
      </c>
      <c r="N10" s="227" t="s">
        <v>10</v>
      </c>
      <c r="O10" s="227" t="s">
        <v>11</v>
      </c>
    </row>
    <row r="11" spans="1:37" ht="18.75" x14ac:dyDescent="0.25">
      <c r="A11" s="245" t="s">
        <v>12</v>
      </c>
      <c r="B11" s="62" t="s">
        <v>67</v>
      </c>
      <c r="C11" s="139"/>
      <c r="D11" s="140"/>
      <c r="E11" s="140"/>
      <c r="F11" s="140"/>
      <c r="G11" s="140"/>
      <c r="H11" s="140"/>
      <c r="I11" s="140"/>
      <c r="J11" s="140"/>
      <c r="K11" s="140"/>
      <c r="L11" s="140"/>
      <c r="M11" s="140"/>
      <c r="N11" s="140"/>
      <c r="O11" s="140"/>
    </row>
    <row r="12" spans="1:37" s="147" customFormat="1" ht="37.5" x14ac:dyDescent="0.25">
      <c r="A12" s="245" t="s">
        <v>13</v>
      </c>
      <c r="B12" s="62" t="s">
        <v>61</v>
      </c>
      <c r="C12" s="111">
        <v>739.59697035185252</v>
      </c>
      <c r="D12" s="115">
        <v>54.347999999999999</v>
      </c>
      <c r="E12" s="115">
        <v>44.322000000000003</v>
      </c>
      <c r="F12" s="115">
        <v>47.198999999999998</v>
      </c>
      <c r="G12" s="115">
        <v>48.125999999999998</v>
      </c>
      <c r="H12" s="115">
        <v>48.848999999999997</v>
      </c>
      <c r="I12" s="115">
        <v>45.326999999999998</v>
      </c>
      <c r="J12" s="115">
        <v>61.923999999999999</v>
      </c>
      <c r="K12" s="115">
        <v>79.561999999999998</v>
      </c>
      <c r="L12" s="115">
        <v>84.808000000000007</v>
      </c>
      <c r="M12" s="115">
        <v>90.484999999999999</v>
      </c>
      <c r="N12" s="115">
        <v>75.528000000000006</v>
      </c>
      <c r="O12" s="115">
        <v>59.118000000000002</v>
      </c>
      <c r="P12" s="146"/>
    </row>
    <row r="13" spans="1:37" ht="37.5" x14ac:dyDescent="0.25">
      <c r="A13" s="96" t="s">
        <v>31</v>
      </c>
      <c r="B13" s="63" t="s">
        <v>62</v>
      </c>
      <c r="C13" s="111">
        <v>592.64199999999994</v>
      </c>
      <c r="D13" s="112">
        <v>41.987000000000002</v>
      </c>
      <c r="E13" s="112">
        <v>30.744</v>
      </c>
      <c r="F13" s="112">
        <v>30.867999999999999</v>
      </c>
      <c r="G13" s="112">
        <v>31.542000000000002</v>
      </c>
      <c r="H13" s="112">
        <v>31.483000000000001</v>
      </c>
      <c r="I13" s="112">
        <v>29.126000000000001</v>
      </c>
      <c r="J13" s="112">
        <v>49.618000000000002</v>
      </c>
      <c r="K13" s="112">
        <v>70.400000000000006</v>
      </c>
      <c r="L13" s="112">
        <v>80.058999999999997</v>
      </c>
      <c r="M13" s="112">
        <v>84.926000000000002</v>
      </c>
      <c r="N13" s="112">
        <v>64.498999999999995</v>
      </c>
      <c r="O13" s="112">
        <v>47.39</v>
      </c>
      <c r="P13" s="24"/>
    </row>
    <row r="14" spans="1:37" ht="18.75" x14ac:dyDescent="0.25">
      <c r="A14" s="162" t="s">
        <v>32</v>
      </c>
      <c r="B14" s="97" t="s">
        <v>63</v>
      </c>
      <c r="C14" s="111">
        <v>120.893</v>
      </c>
      <c r="D14" s="112">
        <v>10.673999999999999</v>
      </c>
      <c r="E14" s="112">
        <v>12.269</v>
      </c>
      <c r="F14" s="112">
        <v>14.68</v>
      </c>
      <c r="G14" s="112">
        <v>15.023</v>
      </c>
      <c r="H14" s="112">
        <v>15.685</v>
      </c>
      <c r="I14" s="112">
        <v>14.946</v>
      </c>
      <c r="J14" s="112">
        <v>10.420999999999999</v>
      </c>
      <c r="K14" s="112">
        <v>6.3739999999999997</v>
      </c>
      <c r="L14" s="112">
        <v>1.2150000000000001</v>
      </c>
      <c r="M14" s="112">
        <v>1.9450000000000001</v>
      </c>
      <c r="N14" s="112">
        <v>8.0939999999999994</v>
      </c>
      <c r="O14" s="112">
        <v>9.5670000000000002</v>
      </c>
      <c r="P14" s="40"/>
    </row>
    <row r="15" spans="1:37" ht="37.5" outlineLevel="1" x14ac:dyDescent="0.25">
      <c r="A15" s="162"/>
      <c r="B15" s="63" t="s">
        <v>132</v>
      </c>
      <c r="C15" s="111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25"/>
    </row>
    <row r="16" spans="1:37" ht="18.75" x14ac:dyDescent="0.25">
      <c r="A16" s="246" t="s">
        <v>33</v>
      </c>
      <c r="B16" s="63" t="s">
        <v>153</v>
      </c>
      <c r="C16" s="111">
        <v>26.04187035185258</v>
      </c>
      <c r="D16" s="112">
        <v>1.6855375377071775</v>
      </c>
      <c r="E16" s="112">
        <v>1.3068619052642683</v>
      </c>
      <c r="F16" s="112">
        <v>1.6494372997777713</v>
      </c>
      <c r="G16" s="112">
        <v>1.5594069274503408</v>
      </c>
      <c r="H16" s="112">
        <v>1.6793632198768935</v>
      </c>
      <c r="I16" s="112">
        <v>1.2534875153676368</v>
      </c>
      <c r="J16" s="112">
        <v>1.8833383704131759</v>
      </c>
      <c r="K16" s="112">
        <v>2.7867976505454091</v>
      </c>
      <c r="L16" s="112">
        <v>3.5318685672481935</v>
      </c>
      <c r="M16" s="112">
        <v>3.6126510786035699</v>
      </c>
      <c r="N16" s="112">
        <v>2.9336449218251559</v>
      </c>
      <c r="O16" s="112">
        <v>2.1594753577729859</v>
      </c>
      <c r="P16" s="40"/>
    </row>
    <row r="17" spans="1:16" ht="18.75" x14ac:dyDescent="0.25">
      <c r="A17" s="246" t="s">
        <v>34</v>
      </c>
      <c r="B17" s="97" t="s">
        <v>154</v>
      </c>
      <c r="C17" s="111">
        <v>2.01E-2</v>
      </c>
      <c r="D17" s="165">
        <v>1.9E-3</v>
      </c>
      <c r="E17" s="165">
        <v>2.0999999999999999E-3</v>
      </c>
      <c r="F17" s="165">
        <v>1.9E-3</v>
      </c>
      <c r="G17" s="165">
        <v>1.9E-3</v>
      </c>
      <c r="H17" s="165">
        <v>1.5E-3</v>
      </c>
      <c r="I17" s="165">
        <v>1.5E-3</v>
      </c>
      <c r="J17" s="165">
        <v>1.5E-3</v>
      </c>
      <c r="K17" s="165">
        <v>1.5E-3</v>
      </c>
      <c r="L17" s="165">
        <v>1.8E-3</v>
      </c>
      <c r="M17" s="165">
        <v>1.5E-3</v>
      </c>
      <c r="N17" s="165">
        <v>1.5E-3</v>
      </c>
      <c r="O17" s="165">
        <v>1.5E-3</v>
      </c>
      <c r="P17" s="40"/>
    </row>
    <row r="18" spans="1:16" ht="18.75" outlineLevel="1" x14ac:dyDescent="0.25">
      <c r="A18" s="247" t="s">
        <v>36</v>
      </c>
      <c r="B18" s="99" t="s">
        <v>155</v>
      </c>
      <c r="C18" s="111"/>
      <c r="D18" s="165"/>
      <c r="E18" s="165"/>
      <c r="F18" s="165"/>
      <c r="G18" s="165"/>
      <c r="H18" s="165"/>
      <c r="I18" s="165"/>
      <c r="J18" s="165"/>
      <c r="K18" s="165"/>
      <c r="L18" s="165"/>
      <c r="M18" s="165"/>
      <c r="N18" s="165"/>
      <c r="O18" s="165"/>
      <c r="P18" s="35"/>
    </row>
    <row r="19" spans="1:16" s="1" customFormat="1" ht="18.75" x14ac:dyDescent="0.25">
      <c r="A19" s="162" t="s">
        <v>14</v>
      </c>
      <c r="B19" s="62" t="s">
        <v>73</v>
      </c>
      <c r="C19" s="134"/>
      <c r="D19" s="133">
        <v>131.66767763745375</v>
      </c>
      <c r="E19" s="133">
        <v>104.67661537227016</v>
      </c>
      <c r="F19" s="133">
        <v>116.77733129225666</v>
      </c>
      <c r="G19" s="133">
        <v>97.456920474873229</v>
      </c>
      <c r="H19" s="133">
        <v>98.824187629644527</v>
      </c>
      <c r="I19" s="133">
        <v>99.958584682174404</v>
      </c>
      <c r="J19" s="133">
        <v>117.81362684195321</v>
      </c>
      <c r="K19" s="133">
        <v>137.15874673686864</v>
      </c>
      <c r="L19" s="133">
        <v>146.58781297441195</v>
      </c>
      <c r="M19" s="133">
        <v>142.88194043500755</v>
      </c>
      <c r="N19" s="133">
        <v>142.31844038206924</v>
      </c>
      <c r="O19" s="133">
        <v>112.26695996628472</v>
      </c>
    </row>
    <row r="20" spans="1:16" ht="18.75" x14ac:dyDescent="0.25">
      <c r="A20" s="244" t="s">
        <v>52</v>
      </c>
      <c r="B20" s="99" t="s">
        <v>65</v>
      </c>
      <c r="C20" s="113"/>
      <c r="D20" s="134">
        <v>94.651709401709397</v>
      </c>
      <c r="E20" s="134">
        <v>64</v>
      </c>
      <c r="F20" s="134">
        <v>66</v>
      </c>
      <c r="G20" s="134">
        <v>64.602977667493803</v>
      </c>
      <c r="H20" s="134">
        <v>65</v>
      </c>
      <c r="I20" s="134">
        <v>66.807692307692292</v>
      </c>
      <c r="J20" s="134">
        <v>94.888632872503848</v>
      </c>
      <c r="K20" s="134">
        <v>121.875</v>
      </c>
      <c r="L20" s="134">
        <v>140</v>
      </c>
      <c r="M20" s="134">
        <v>134.21252371916509</v>
      </c>
      <c r="N20" s="134">
        <v>119.8735119047619</v>
      </c>
      <c r="O20" s="134">
        <v>90.917818740399383</v>
      </c>
    </row>
    <row r="21" spans="1:16" ht="18.75" x14ac:dyDescent="0.25">
      <c r="A21" s="244" t="s">
        <v>53</v>
      </c>
      <c r="B21" s="99" t="s">
        <v>66</v>
      </c>
      <c r="C21" s="113"/>
      <c r="D21" s="134">
        <v>22.126865671641788</v>
      </c>
      <c r="E21" s="134">
        <v>24.61282298186487</v>
      </c>
      <c r="F21" s="134">
        <v>30.431177446102812</v>
      </c>
      <c r="G21" s="134">
        <v>30.137618359813832</v>
      </c>
      <c r="H21" s="134">
        <v>31.465655593002726</v>
      </c>
      <c r="I21" s="134">
        <v>30.982587064676615</v>
      </c>
      <c r="J21" s="134">
        <v>20.009600614439325</v>
      </c>
      <c r="K21" s="134">
        <v>11.065972222222221</v>
      </c>
      <c r="L21" s="134">
        <v>2.3329493087557607</v>
      </c>
      <c r="M21" s="134">
        <v>3.7346390168970816</v>
      </c>
      <c r="N21" s="134">
        <v>17.977078891257992</v>
      </c>
      <c r="O21" s="134">
        <v>18.369815668202765</v>
      </c>
    </row>
    <row r="22" spans="1:16" s="39" customFormat="1" ht="18.75" outlineLevel="1" x14ac:dyDescent="0.25">
      <c r="A22" s="247"/>
      <c r="B22" s="64" t="s">
        <v>133</v>
      </c>
      <c r="C22" s="113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</row>
    <row r="23" spans="1:16" ht="18.75" x14ac:dyDescent="0.25">
      <c r="A23" s="244" t="s">
        <v>54</v>
      </c>
      <c r="B23" s="63" t="s">
        <v>153</v>
      </c>
      <c r="C23" s="113"/>
      <c r="D23" s="134">
        <v>14.824999999999999</v>
      </c>
      <c r="E23" s="134">
        <v>16.490591397849464</v>
      </c>
      <c r="F23" s="134">
        <v>20.388888888888886</v>
      </c>
      <c r="G23" s="134">
        <v>2.086911782612396</v>
      </c>
      <c r="H23" s="134">
        <v>2.2475901170608679</v>
      </c>
      <c r="I23" s="134">
        <v>1.7355499396409171</v>
      </c>
      <c r="J23" s="134">
        <v>2.52536857733425</v>
      </c>
      <c r="K23" s="134">
        <v>3.8632281238771866</v>
      </c>
      <c r="L23" s="134">
        <v>4.7406454960262829</v>
      </c>
      <c r="M23" s="134">
        <v>4.4231474809605329</v>
      </c>
      <c r="N23" s="134">
        <v>4.3631361050082589</v>
      </c>
      <c r="O23" s="134">
        <v>2.9010651907581035</v>
      </c>
    </row>
    <row r="24" spans="1:16" ht="18.75" outlineLevel="1" x14ac:dyDescent="0.25">
      <c r="A24" s="244"/>
      <c r="B24" s="64"/>
      <c r="C24" s="113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  <c r="O24" s="134"/>
    </row>
    <row r="25" spans="1:16" ht="18.75" x14ac:dyDescent="0.25">
      <c r="A25" s="135" t="s">
        <v>15</v>
      </c>
      <c r="B25" s="229" t="s">
        <v>134</v>
      </c>
      <c r="C25" s="141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6"/>
      <c r="P25" s="15"/>
    </row>
    <row r="26" spans="1:16" ht="37.5" x14ac:dyDescent="0.25">
      <c r="A26" s="162" t="s">
        <v>16</v>
      </c>
      <c r="B26" s="229" t="s">
        <v>135</v>
      </c>
      <c r="C26" s="141">
        <v>282</v>
      </c>
      <c r="D26" s="116"/>
      <c r="E26" s="116"/>
      <c r="F26" s="116">
        <v>39</v>
      </c>
      <c r="G26" s="116">
        <v>60</v>
      </c>
      <c r="H26" s="116">
        <v>146</v>
      </c>
      <c r="I26" s="116">
        <v>37</v>
      </c>
      <c r="J26" s="116"/>
      <c r="K26" s="116"/>
      <c r="L26" s="116"/>
      <c r="M26" s="116"/>
      <c r="N26" s="116"/>
      <c r="O26" s="116"/>
    </row>
    <row r="27" spans="1:16" ht="39.75" customHeight="1" x14ac:dyDescent="0.25">
      <c r="A27" s="162" t="s">
        <v>42</v>
      </c>
      <c r="B27" s="233" t="s">
        <v>87</v>
      </c>
      <c r="C27" s="141">
        <v>1</v>
      </c>
      <c r="D27" s="116"/>
      <c r="E27" s="116"/>
      <c r="F27" s="116"/>
      <c r="G27" s="116"/>
      <c r="H27" s="116"/>
      <c r="I27" s="116">
        <v>1</v>
      </c>
      <c r="J27" s="116"/>
      <c r="K27" s="116"/>
      <c r="L27" s="116"/>
      <c r="M27" s="116"/>
      <c r="N27" s="116"/>
      <c r="O27" s="116"/>
      <c r="P27" s="15"/>
    </row>
    <row r="28" spans="1:16" ht="18.75" x14ac:dyDescent="0.25">
      <c r="A28" s="162" t="s">
        <v>43</v>
      </c>
      <c r="B28" s="233" t="s">
        <v>121</v>
      </c>
      <c r="C28" s="141">
        <v>135</v>
      </c>
      <c r="D28" s="116"/>
      <c r="E28" s="116"/>
      <c r="F28" s="116">
        <v>39</v>
      </c>
      <c r="G28" s="116">
        <v>40</v>
      </c>
      <c r="H28" s="116">
        <v>38</v>
      </c>
      <c r="I28" s="116">
        <v>18</v>
      </c>
      <c r="J28" s="116"/>
      <c r="K28" s="116"/>
      <c r="L28" s="116"/>
      <c r="M28" s="116"/>
      <c r="N28" s="116"/>
      <c r="O28" s="116"/>
      <c r="P28" s="15"/>
    </row>
    <row r="29" spans="1:16" ht="18.75" x14ac:dyDescent="0.25">
      <c r="A29" s="267" t="s">
        <v>44</v>
      </c>
      <c r="B29" s="233" t="s">
        <v>89</v>
      </c>
      <c r="C29" s="141">
        <v>146</v>
      </c>
      <c r="D29" s="116"/>
      <c r="E29" s="116"/>
      <c r="F29" s="116"/>
      <c r="G29" s="116">
        <v>20</v>
      </c>
      <c r="H29" s="116">
        <v>108</v>
      </c>
      <c r="I29" s="116">
        <v>18</v>
      </c>
      <c r="J29" s="116"/>
      <c r="K29" s="116"/>
      <c r="L29" s="116"/>
      <c r="M29" s="116"/>
      <c r="N29" s="116"/>
      <c r="O29" s="116"/>
      <c r="P29" s="15"/>
    </row>
    <row r="30" spans="1:16" ht="18.75" x14ac:dyDescent="0.25">
      <c r="A30" s="267"/>
      <c r="B30" s="234" t="s">
        <v>117</v>
      </c>
      <c r="C30" s="141">
        <v>1</v>
      </c>
      <c r="D30" s="116"/>
      <c r="E30" s="116"/>
      <c r="F30" s="116"/>
      <c r="G30" s="116"/>
      <c r="H30" s="116"/>
      <c r="I30" s="116">
        <v>1</v>
      </c>
      <c r="J30" s="116"/>
      <c r="K30" s="116"/>
      <c r="L30" s="116"/>
      <c r="M30" s="116"/>
      <c r="N30" s="116"/>
      <c r="O30" s="116"/>
      <c r="P30" s="15"/>
    </row>
    <row r="31" spans="1:16" ht="18.75" x14ac:dyDescent="0.25">
      <c r="A31" s="267"/>
      <c r="B31" s="234" t="s">
        <v>91</v>
      </c>
      <c r="C31" s="141">
        <v>145</v>
      </c>
      <c r="D31" s="116"/>
      <c r="E31" s="116"/>
      <c r="F31" s="116"/>
      <c r="G31" s="116">
        <v>20</v>
      </c>
      <c r="H31" s="116">
        <v>108</v>
      </c>
      <c r="I31" s="116">
        <v>17</v>
      </c>
      <c r="J31" s="116"/>
      <c r="K31" s="116"/>
      <c r="L31" s="116"/>
      <c r="M31" s="116"/>
      <c r="N31" s="116"/>
      <c r="O31" s="116"/>
      <c r="P31" s="15"/>
    </row>
    <row r="32" spans="1:16" ht="18.75" outlineLevel="1" x14ac:dyDescent="0.25">
      <c r="A32" s="162"/>
      <c r="B32" s="98"/>
      <c r="C32" s="141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5"/>
    </row>
    <row r="33" spans="1:17" s="6" customFormat="1" ht="18.75" x14ac:dyDescent="0.25">
      <c r="A33" s="135" t="s">
        <v>17</v>
      </c>
      <c r="B33" s="230" t="s">
        <v>151</v>
      </c>
      <c r="C33" s="138"/>
      <c r="D33" s="159"/>
      <c r="E33" s="159"/>
      <c r="F33" s="159"/>
      <c r="G33" s="159"/>
      <c r="H33" s="159"/>
      <c r="I33" s="159"/>
      <c r="J33" s="159"/>
      <c r="K33" s="159"/>
      <c r="L33" s="159"/>
      <c r="M33" s="159"/>
      <c r="N33" s="159"/>
      <c r="O33" s="159"/>
    </row>
    <row r="34" spans="1:17" ht="18.75" x14ac:dyDescent="0.25">
      <c r="A34" s="267" t="s">
        <v>18</v>
      </c>
      <c r="B34" s="233" t="s">
        <v>95</v>
      </c>
      <c r="C34" s="137"/>
      <c r="D34" s="155"/>
      <c r="E34" s="155"/>
      <c r="F34" s="155"/>
      <c r="G34" s="155"/>
      <c r="H34" s="155"/>
      <c r="I34" s="155"/>
      <c r="J34" s="155"/>
      <c r="K34" s="155"/>
      <c r="L34" s="155"/>
      <c r="M34" s="155"/>
      <c r="N34" s="155"/>
      <c r="O34" s="155"/>
      <c r="P34" s="15"/>
    </row>
    <row r="35" spans="1:17" ht="18.75" x14ac:dyDescent="0.25">
      <c r="A35" s="267"/>
      <c r="B35" s="235" t="s">
        <v>118</v>
      </c>
      <c r="C35" s="137">
        <v>80.28</v>
      </c>
      <c r="D35" s="155"/>
      <c r="E35" s="155"/>
      <c r="F35" s="155">
        <v>0.45</v>
      </c>
      <c r="G35" s="155">
        <v>0.78</v>
      </c>
      <c r="H35" s="155">
        <v>6</v>
      </c>
      <c r="I35" s="155">
        <v>21.8</v>
      </c>
      <c r="J35" s="155">
        <v>25.5</v>
      </c>
      <c r="K35" s="155">
        <v>14.79</v>
      </c>
      <c r="L35" s="155">
        <v>10.96</v>
      </c>
      <c r="M35" s="155"/>
      <c r="N35" s="155"/>
      <c r="O35" s="155"/>
      <c r="P35" s="166"/>
    </row>
    <row r="36" spans="1:17" ht="37.5" x14ac:dyDescent="0.25">
      <c r="A36" s="267" t="s">
        <v>19</v>
      </c>
      <c r="B36" s="233" t="s">
        <v>122</v>
      </c>
      <c r="C36" s="138"/>
      <c r="D36" s="159"/>
      <c r="E36" s="159"/>
      <c r="F36" s="159"/>
      <c r="G36" s="159"/>
      <c r="H36" s="159"/>
      <c r="I36" s="159"/>
      <c r="J36" s="159"/>
      <c r="K36" s="159"/>
      <c r="L36" s="159"/>
      <c r="M36" s="159"/>
      <c r="N36" s="159"/>
      <c r="O36" s="159"/>
      <c r="P36" s="15"/>
    </row>
    <row r="37" spans="1:17" ht="18.95" customHeight="1" x14ac:dyDescent="0.25">
      <c r="A37" s="267"/>
      <c r="B37" s="235" t="s">
        <v>118</v>
      </c>
      <c r="C37" s="137">
        <v>9.9000000000000005E-2</v>
      </c>
      <c r="D37" s="155"/>
      <c r="E37" s="155"/>
      <c r="F37" s="155"/>
      <c r="G37" s="155"/>
      <c r="H37" s="155"/>
      <c r="I37" s="155">
        <v>3.9E-2</v>
      </c>
      <c r="J37" s="155">
        <v>0.03</v>
      </c>
      <c r="K37" s="155">
        <v>0.03</v>
      </c>
      <c r="L37" s="155"/>
      <c r="M37" s="156"/>
      <c r="N37" s="155"/>
      <c r="O37" s="155"/>
      <c r="P37" s="166"/>
      <c r="Q37" s="26"/>
    </row>
    <row r="38" spans="1:17" ht="38.450000000000003" customHeight="1" x14ac:dyDescent="0.25">
      <c r="A38" s="264" t="s">
        <v>20</v>
      </c>
      <c r="B38" s="234" t="s">
        <v>123</v>
      </c>
      <c r="C38" s="138"/>
      <c r="D38" s="155"/>
      <c r="E38" s="155"/>
      <c r="F38" s="155"/>
      <c r="G38" s="155"/>
      <c r="H38" s="155"/>
      <c r="I38" s="155"/>
      <c r="J38" s="155"/>
      <c r="K38" s="155"/>
      <c r="L38" s="155"/>
      <c r="M38" s="156"/>
      <c r="N38" s="155"/>
      <c r="O38" s="155"/>
      <c r="P38" s="166"/>
      <c r="Q38" s="26"/>
    </row>
    <row r="39" spans="1:17" ht="18.95" customHeight="1" x14ac:dyDescent="0.25">
      <c r="A39" s="264"/>
      <c r="B39" s="235" t="s">
        <v>118</v>
      </c>
      <c r="C39" s="137">
        <v>1.7549999999999999</v>
      </c>
      <c r="D39" s="155"/>
      <c r="E39" s="155"/>
      <c r="F39" s="155"/>
      <c r="G39" s="155"/>
      <c r="H39" s="155"/>
      <c r="I39" s="155">
        <v>0.14000000000000001</v>
      </c>
      <c r="J39" s="155">
        <v>0.91</v>
      </c>
      <c r="K39" s="155">
        <v>0.63100000000000001</v>
      </c>
      <c r="L39" s="155">
        <v>7.3999999999999996E-2</v>
      </c>
      <c r="M39" s="155"/>
      <c r="N39" s="155"/>
      <c r="O39" s="155"/>
      <c r="P39" s="166"/>
      <c r="Q39" s="26"/>
    </row>
    <row r="40" spans="1:17" ht="18.75" customHeight="1" x14ac:dyDescent="0.25">
      <c r="A40" s="267" t="s">
        <v>21</v>
      </c>
      <c r="B40" s="232" t="s">
        <v>99</v>
      </c>
      <c r="C40" s="138"/>
      <c r="D40" s="159"/>
      <c r="E40" s="159"/>
      <c r="F40" s="159"/>
      <c r="G40" s="159"/>
      <c r="H40" s="159"/>
      <c r="I40" s="159"/>
      <c r="J40" s="159"/>
      <c r="K40" s="159"/>
      <c r="L40" s="159"/>
      <c r="M40" s="159"/>
      <c r="N40" s="159"/>
      <c r="O40" s="159"/>
      <c r="P40" s="15"/>
    </row>
    <row r="41" spans="1:17" ht="18.95" customHeight="1" x14ac:dyDescent="0.25">
      <c r="A41" s="267"/>
      <c r="B41" s="235" t="s">
        <v>118</v>
      </c>
      <c r="C41" s="137">
        <v>0.31</v>
      </c>
      <c r="D41" s="155"/>
      <c r="E41" s="155"/>
      <c r="F41" s="155"/>
      <c r="G41" s="155"/>
      <c r="H41" s="155"/>
      <c r="I41" s="155"/>
      <c r="J41" s="156">
        <v>0.1</v>
      </c>
      <c r="K41" s="155">
        <v>0.11</v>
      </c>
      <c r="L41" s="155">
        <v>0.1</v>
      </c>
      <c r="M41" s="155"/>
      <c r="N41" s="155"/>
      <c r="O41" s="155"/>
      <c r="P41" s="15"/>
    </row>
    <row r="42" spans="1:17" ht="37.5" x14ac:dyDescent="0.25">
      <c r="A42" s="267" t="s">
        <v>22</v>
      </c>
      <c r="B42" s="228" t="s">
        <v>100</v>
      </c>
      <c r="C42" s="138"/>
      <c r="D42" s="159"/>
      <c r="E42" s="159"/>
      <c r="F42" s="159"/>
      <c r="G42" s="159"/>
      <c r="H42" s="159"/>
      <c r="I42" s="159"/>
      <c r="J42" s="159"/>
      <c r="K42" s="159"/>
      <c r="L42" s="159"/>
      <c r="M42" s="159"/>
      <c r="N42" s="159"/>
      <c r="O42" s="159"/>
      <c r="P42" s="15"/>
    </row>
    <row r="43" spans="1:17" ht="18.95" customHeight="1" x14ac:dyDescent="0.25">
      <c r="A43" s="267"/>
      <c r="B43" s="235" t="s">
        <v>118</v>
      </c>
      <c r="C43" s="137">
        <v>12</v>
      </c>
      <c r="D43" s="155"/>
      <c r="E43" s="155"/>
      <c r="F43" s="155"/>
      <c r="G43" s="155"/>
      <c r="H43" s="155">
        <v>0.1</v>
      </c>
      <c r="I43" s="155">
        <v>1.2470000000000001</v>
      </c>
      <c r="J43" s="155">
        <v>5.2779999999999996</v>
      </c>
      <c r="K43" s="155">
        <v>3.3170000000000002</v>
      </c>
      <c r="L43" s="155">
        <v>2.0579999999999998</v>
      </c>
      <c r="M43" s="155"/>
      <c r="N43" s="155"/>
      <c r="O43" s="155"/>
      <c r="P43" s="15"/>
    </row>
    <row r="44" spans="1:17" ht="18.95" customHeight="1" x14ac:dyDescent="0.25">
      <c r="A44" s="267" t="s">
        <v>23</v>
      </c>
      <c r="B44" s="231" t="s">
        <v>102</v>
      </c>
      <c r="C44" s="138"/>
      <c r="D44" s="155"/>
      <c r="E44" s="155"/>
      <c r="F44" s="155"/>
      <c r="G44" s="155"/>
      <c r="H44" s="155"/>
      <c r="I44" s="155"/>
      <c r="J44" s="155"/>
      <c r="K44" s="155"/>
      <c r="L44" s="155"/>
      <c r="M44" s="155"/>
      <c r="N44" s="155"/>
      <c r="O44" s="155"/>
      <c r="P44" s="15"/>
    </row>
    <row r="45" spans="1:17" ht="18.95" customHeight="1" x14ac:dyDescent="0.25">
      <c r="A45" s="267"/>
      <c r="B45" s="235" t="s">
        <v>118</v>
      </c>
      <c r="C45" s="137">
        <v>0.189</v>
      </c>
      <c r="D45" s="155"/>
      <c r="E45" s="155"/>
      <c r="F45" s="155"/>
      <c r="G45" s="155"/>
      <c r="H45" s="155"/>
      <c r="I45" s="155"/>
      <c r="J45" s="155">
        <v>2.9000000000000001E-2</v>
      </c>
      <c r="K45" s="155">
        <v>0.08</v>
      </c>
      <c r="L45" s="155">
        <v>0.08</v>
      </c>
      <c r="M45" s="155"/>
      <c r="N45" s="155"/>
      <c r="O45" s="155"/>
      <c r="P45" s="101"/>
    </row>
    <row r="46" spans="1:17" ht="18.95" customHeight="1" x14ac:dyDescent="0.25">
      <c r="A46" s="267" t="s">
        <v>30</v>
      </c>
      <c r="B46" s="233" t="s">
        <v>103</v>
      </c>
      <c r="C46" s="138"/>
      <c r="D46" s="155"/>
      <c r="E46" s="155"/>
      <c r="F46" s="155"/>
      <c r="G46" s="155"/>
      <c r="H46" s="155"/>
      <c r="I46" s="155"/>
      <c r="J46" s="155"/>
      <c r="K46" s="155"/>
      <c r="L46" s="155"/>
      <c r="M46" s="155"/>
      <c r="N46" s="155"/>
      <c r="O46" s="155"/>
      <c r="P46" s="15"/>
    </row>
    <row r="47" spans="1:17" ht="18.75" customHeight="1" x14ac:dyDescent="0.25">
      <c r="A47" s="267"/>
      <c r="B47" s="235" t="s">
        <v>118</v>
      </c>
      <c r="C47" s="137">
        <v>0.45500000000000002</v>
      </c>
      <c r="D47" s="155"/>
      <c r="E47" s="155"/>
      <c r="F47" s="155"/>
      <c r="G47" s="155"/>
      <c r="H47" s="155">
        <v>0.09</v>
      </c>
      <c r="I47" s="155">
        <v>0.09</v>
      </c>
      <c r="J47" s="155">
        <v>0.09</v>
      </c>
      <c r="K47" s="155">
        <v>0.09</v>
      </c>
      <c r="L47" s="155">
        <v>5.8000000000000003E-2</v>
      </c>
      <c r="M47" s="155">
        <v>1.6E-2</v>
      </c>
      <c r="N47" s="155">
        <v>2.1000000000000001E-2</v>
      </c>
      <c r="O47" s="155"/>
      <c r="P47" s="15"/>
    </row>
    <row r="48" spans="1:17" ht="33.75" customHeight="1" x14ac:dyDescent="0.25">
      <c r="A48" s="267" t="s">
        <v>24</v>
      </c>
      <c r="B48" s="233" t="s">
        <v>107</v>
      </c>
      <c r="C48" s="138"/>
      <c r="D48" s="159"/>
      <c r="E48" s="159"/>
      <c r="F48" s="159"/>
      <c r="G48" s="159"/>
      <c r="H48" s="159"/>
      <c r="I48" s="159"/>
      <c r="J48" s="155"/>
      <c r="K48" s="155"/>
      <c r="L48" s="155"/>
      <c r="M48" s="155"/>
      <c r="N48" s="155"/>
      <c r="O48" s="155"/>
      <c r="P48" s="15"/>
    </row>
    <row r="49" spans="1:16" ht="18.95" customHeight="1" x14ac:dyDescent="0.25">
      <c r="A49" s="267"/>
      <c r="B49" s="235" t="s">
        <v>118</v>
      </c>
      <c r="C49" s="137">
        <v>0.01</v>
      </c>
      <c r="D49" s="155"/>
      <c r="E49" s="155"/>
      <c r="F49" s="155"/>
      <c r="G49" s="155"/>
      <c r="H49" s="155"/>
      <c r="I49" s="155">
        <v>0.01</v>
      </c>
      <c r="J49" s="155"/>
      <c r="K49" s="155"/>
      <c r="L49" s="155"/>
      <c r="M49" s="155"/>
      <c r="N49" s="155"/>
      <c r="O49" s="155"/>
      <c r="P49" s="15"/>
    </row>
    <row r="50" spans="1:16" ht="37.5" x14ac:dyDescent="0.25">
      <c r="A50" s="267" t="s">
        <v>25</v>
      </c>
      <c r="B50" s="233" t="s">
        <v>120</v>
      </c>
      <c r="C50" s="138"/>
      <c r="D50" s="159"/>
      <c r="E50" s="159"/>
      <c r="F50" s="159"/>
      <c r="G50" s="159"/>
      <c r="H50" s="159"/>
      <c r="I50" s="159"/>
      <c r="J50" s="159"/>
      <c r="K50" s="159"/>
      <c r="L50" s="159"/>
      <c r="M50" s="159"/>
      <c r="N50" s="159"/>
      <c r="O50" s="159"/>
      <c r="P50" s="15"/>
    </row>
    <row r="51" spans="1:16" ht="18.95" customHeight="1" x14ac:dyDescent="0.25">
      <c r="A51" s="267"/>
      <c r="B51" s="235" t="s">
        <v>118</v>
      </c>
      <c r="C51" s="137">
        <v>0.59850000000000003</v>
      </c>
      <c r="D51" s="155"/>
      <c r="E51" s="155"/>
      <c r="F51" s="155"/>
      <c r="G51" s="155"/>
      <c r="H51" s="155"/>
      <c r="I51" s="155"/>
      <c r="J51" s="155"/>
      <c r="K51" s="155">
        <v>9.5799999999999996E-2</v>
      </c>
      <c r="L51" s="155">
        <v>0.13170000000000001</v>
      </c>
      <c r="M51" s="155">
        <v>0.14960000000000001</v>
      </c>
      <c r="N51" s="155">
        <v>0.13170000000000001</v>
      </c>
      <c r="O51" s="155">
        <v>8.9800000000000005E-2</v>
      </c>
      <c r="P51" s="15"/>
    </row>
    <row r="52" spans="1:16" ht="18.75" x14ac:dyDescent="0.25">
      <c r="A52" s="267" t="s">
        <v>26</v>
      </c>
      <c r="B52" s="231" t="s">
        <v>105</v>
      </c>
      <c r="C52" s="138"/>
      <c r="D52" s="159"/>
      <c r="E52" s="159"/>
      <c r="F52" s="159"/>
      <c r="G52" s="159"/>
      <c r="H52" s="159"/>
      <c r="I52" s="159"/>
      <c r="J52" s="159"/>
      <c r="K52" s="159"/>
      <c r="L52" s="159"/>
      <c r="M52" s="159"/>
      <c r="N52" s="159"/>
      <c r="O52" s="159"/>
      <c r="P52" s="15"/>
    </row>
    <row r="53" spans="1:16" ht="18.75" x14ac:dyDescent="0.25">
      <c r="A53" s="267"/>
      <c r="B53" s="235" t="s">
        <v>118</v>
      </c>
      <c r="C53" s="137">
        <v>1.476</v>
      </c>
      <c r="D53" s="155"/>
      <c r="E53" s="155"/>
      <c r="F53" s="155"/>
      <c r="G53" s="155">
        <v>0.376</v>
      </c>
      <c r="H53" s="155">
        <v>0.55000000000000004</v>
      </c>
      <c r="I53" s="155">
        <v>0.55000000000000004</v>
      </c>
      <c r="J53" s="155"/>
      <c r="K53" s="155"/>
      <c r="L53" s="155"/>
      <c r="M53" s="155"/>
      <c r="N53" s="155"/>
      <c r="O53" s="155"/>
      <c r="P53" s="15"/>
    </row>
    <row r="54" spans="1:16" ht="37.5" x14ac:dyDescent="0.25">
      <c r="A54" s="267" t="s">
        <v>27</v>
      </c>
      <c r="B54" s="233" t="s">
        <v>124</v>
      </c>
      <c r="C54" s="138"/>
      <c r="D54" s="159"/>
      <c r="E54" s="159"/>
      <c r="F54" s="159"/>
      <c r="G54" s="159"/>
      <c r="H54" s="159"/>
      <c r="I54" s="159"/>
      <c r="J54" s="159"/>
      <c r="K54" s="159"/>
      <c r="L54" s="159"/>
      <c r="M54" s="159"/>
      <c r="N54" s="159"/>
      <c r="O54" s="159"/>
      <c r="P54" s="15"/>
    </row>
    <row r="55" spans="1:16" ht="18.75" x14ac:dyDescent="0.25">
      <c r="A55" s="267"/>
      <c r="B55" s="235" t="s">
        <v>118</v>
      </c>
      <c r="C55" s="137">
        <v>0.45619999999999999</v>
      </c>
      <c r="D55" s="155"/>
      <c r="E55" s="155"/>
      <c r="F55" s="155"/>
      <c r="G55" s="155"/>
      <c r="H55" s="155"/>
      <c r="I55" s="155"/>
      <c r="J55" s="155">
        <v>7.5700000000000003E-2</v>
      </c>
      <c r="K55" s="155">
        <v>8.6699999999999999E-2</v>
      </c>
      <c r="L55" s="155">
        <v>9.6199999999999994E-2</v>
      </c>
      <c r="M55" s="156">
        <v>9.1399999999999995E-2</v>
      </c>
      <c r="N55" s="156">
        <v>7.6700000000000004E-2</v>
      </c>
      <c r="O55" s="155">
        <v>2.9499999999999998E-2</v>
      </c>
      <c r="P55" s="34"/>
    </row>
    <row r="56" spans="1:16" ht="37.5" x14ac:dyDescent="0.25">
      <c r="A56" s="267" t="s">
        <v>28</v>
      </c>
      <c r="B56" s="233" t="s">
        <v>125</v>
      </c>
      <c r="C56" s="138"/>
      <c r="D56" s="155"/>
      <c r="E56" s="155"/>
      <c r="F56" s="155"/>
      <c r="G56" s="155"/>
      <c r="H56" s="155"/>
      <c r="I56" s="155"/>
      <c r="J56" s="155"/>
      <c r="K56" s="155"/>
      <c r="L56" s="155"/>
      <c r="M56" s="155"/>
      <c r="N56" s="155"/>
      <c r="O56" s="155"/>
      <c r="P56" s="35"/>
    </row>
    <row r="57" spans="1:16" s="5" customFormat="1" ht="18.75" x14ac:dyDescent="0.25">
      <c r="A57" s="267"/>
      <c r="B57" s="235" t="s">
        <v>118</v>
      </c>
      <c r="C57" s="137">
        <v>0.76800000000000002</v>
      </c>
      <c r="D57" s="157"/>
      <c r="E57" s="157"/>
      <c r="F57" s="157"/>
      <c r="G57" s="157"/>
      <c r="H57" s="157"/>
      <c r="I57" s="156">
        <v>0.76800000000000002</v>
      </c>
      <c r="J57" s="156"/>
      <c r="K57" s="155"/>
      <c r="L57" s="155"/>
      <c r="M57" s="155"/>
      <c r="N57" s="155"/>
      <c r="O57" s="155"/>
    </row>
    <row r="58" spans="1:16" s="49" customFormat="1" ht="18.75" x14ac:dyDescent="0.25">
      <c r="A58" s="69"/>
      <c r="B58" s="93"/>
      <c r="C58" s="94"/>
      <c r="D58" s="94"/>
      <c r="E58" s="94"/>
      <c r="F58" s="94"/>
      <c r="G58" s="94"/>
      <c r="H58" s="94"/>
      <c r="I58" s="94"/>
      <c r="J58" s="14"/>
      <c r="K58" s="14"/>
      <c r="L58" s="14"/>
      <c r="M58" s="14"/>
      <c r="N58" s="14"/>
      <c r="O58" s="14"/>
      <c r="P58" s="69"/>
    </row>
    <row r="59" spans="1:16" ht="12.95" customHeight="1" x14ac:dyDescent="0.2"/>
    <row r="60" spans="1:16" ht="12.95" customHeight="1" x14ac:dyDescent="0.2"/>
    <row r="61" spans="1:16" ht="12.95" customHeight="1" x14ac:dyDescent="0.2"/>
    <row r="62" spans="1:16" ht="12.95" customHeight="1" x14ac:dyDescent="0.2"/>
    <row r="63" spans="1:16" ht="12.95" customHeight="1" x14ac:dyDescent="0.2"/>
    <row r="64" spans="1:16" ht="12.95" customHeight="1" x14ac:dyDescent="0.2"/>
    <row r="65" ht="12.95" customHeight="1" x14ac:dyDescent="0.2"/>
    <row r="66" ht="12.95" customHeight="1" x14ac:dyDescent="0.2"/>
    <row r="67" ht="12.95" customHeight="1" x14ac:dyDescent="0.2"/>
    <row r="68" ht="12.95" customHeight="1" x14ac:dyDescent="0.2"/>
    <row r="69" ht="12.95" customHeight="1" x14ac:dyDescent="0.2"/>
    <row r="70" ht="12.95" customHeight="1" x14ac:dyDescent="0.2"/>
    <row r="71" ht="12.95" customHeight="1" x14ac:dyDescent="0.2"/>
    <row r="72" ht="12.95" customHeight="1" x14ac:dyDescent="0.2"/>
    <row r="73" ht="12.95" customHeight="1" x14ac:dyDescent="0.2"/>
    <row r="74" ht="12.95" customHeight="1" x14ac:dyDescent="0.2"/>
    <row r="75" ht="12.95" customHeight="1" x14ac:dyDescent="0.2"/>
    <row r="76" ht="12.95" customHeight="1" x14ac:dyDescent="0.2"/>
    <row r="77" ht="12.95" customHeight="1" x14ac:dyDescent="0.2"/>
    <row r="78" ht="12.95" customHeight="1" x14ac:dyDescent="0.2"/>
    <row r="79" ht="12.95" customHeight="1" x14ac:dyDescent="0.2"/>
    <row r="80" ht="12.95" customHeight="1" x14ac:dyDescent="0.2"/>
    <row r="81" ht="12.95" customHeight="1" x14ac:dyDescent="0.2"/>
    <row r="82" ht="12.95" customHeight="1" x14ac:dyDescent="0.2"/>
    <row r="83" ht="12.95" customHeight="1" x14ac:dyDescent="0.2"/>
    <row r="84" ht="12.95" customHeight="1" x14ac:dyDescent="0.2"/>
    <row r="85" ht="12.95" customHeight="1" x14ac:dyDescent="0.2"/>
    <row r="86" ht="12.95" customHeight="1" x14ac:dyDescent="0.2"/>
    <row r="87" ht="12.95" customHeight="1" x14ac:dyDescent="0.2"/>
    <row r="88" ht="12.95" customHeight="1" x14ac:dyDescent="0.2"/>
    <row r="89" ht="12.95" customHeight="1" x14ac:dyDescent="0.2"/>
    <row r="90" ht="12.95" customHeight="1" x14ac:dyDescent="0.2"/>
    <row r="91" ht="12.95" customHeight="1" x14ac:dyDescent="0.2"/>
    <row r="92" ht="12.95" customHeight="1" x14ac:dyDescent="0.2"/>
    <row r="93" ht="12.95" customHeight="1" x14ac:dyDescent="0.2"/>
    <row r="94" ht="12.95" customHeight="1" x14ac:dyDescent="0.2"/>
    <row r="95" ht="12.95" customHeight="1" x14ac:dyDescent="0.2"/>
    <row r="96" ht="12.95" customHeight="1" x14ac:dyDescent="0.2"/>
    <row r="97" ht="12.95" customHeight="1" x14ac:dyDescent="0.2"/>
    <row r="98" ht="12.95" customHeight="1" x14ac:dyDescent="0.2"/>
    <row r="99" ht="12.95" customHeight="1" x14ac:dyDescent="0.2"/>
    <row r="100" ht="12.95" customHeight="1" x14ac:dyDescent="0.2"/>
    <row r="101" ht="12.95" customHeight="1" x14ac:dyDescent="0.2"/>
    <row r="102" ht="12.95" customHeight="1" x14ac:dyDescent="0.2"/>
    <row r="103" ht="12.95" customHeight="1" x14ac:dyDescent="0.2"/>
    <row r="104" ht="12.95" customHeight="1" x14ac:dyDescent="0.2"/>
    <row r="105" ht="12.95" customHeight="1" x14ac:dyDescent="0.2"/>
    <row r="106" ht="12.95" customHeight="1" x14ac:dyDescent="0.2"/>
    <row r="107" ht="12.95" customHeight="1" x14ac:dyDescent="0.2"/>
    <row r="108" ht="12.95" customHeight="1" x14ac:dyDescent="0.2"/>
    <row r="109" ht="12.95" customHeight="1" x14ac:dyDescent="0.2"/>
    <row r="110" ht="12.95" customHeight="1" x14ac:dyDescent="0.2"/>
    <row r="111" ht="12.95" customHeight="1" x14ac:dyDescent="0.2"/>
    <row r="112" ht="12.95" customHeight="1" x14ac:dyDescent="0.2"/>
    <row r="113" ht="12.95" customHeight="1" x14ac:dyDescent="0.2"/>
    <row r="114" ht="12.95" customHeight="1" x14ac:dyDescent="0.2"/>
    <row r="115" ht="12.95" customHeight="1" x14ac:dyDescent="0.2"/>
    <row r="116" ht="12.95" customHeight="1" x14ac:dyDescent="0.2"/>
    <row r="117" ht="12.95" customHeight="1" x14ac:dyDescent="0.2"/>
    <row r="118" ht="12.95" customHeight="1" x14ac:dyDescent="0.2"/>
    <row r="119" ht="12.95" customHeight="1" x14ac:dyDescent="0.2"/>
    <row r="120" ht="12.95" customHeight="1" x14ac:dyDescent="0.2"/>
    <row r="121" ht="12.95" customHeight="1" x14ac:dyDescent="0.2"/>
    <row r="122" ht="12.95" customHeight="1" x14ac:dyDescent="0.2"/>
    <row r="123" ht="12.95" customHeight="1" x14ac:dyDescent="0.2"/>
    <row r="124" ht="12.95" customHeight="1" x14ac:dyDescent="0.2"/>
    <row r="125" ht="12.95" customHeight="1" x14ac:dyDescent="0.2"/>
    <row r="126" ht="12.95" customHeight="1" x14ac:dyDescent="0.2"/>
    <row r="127" ht="12.95" customHeight="1" x14ac:dyDescent="0.2"/>
    <row r="128" ht="12.95" customHeight="1" x14ac:dyDescent="0.2"/>
    <row r="129" ht="12.95" customHeight="1" x14ac:dyDescent="0.2"/>
    <row r="130" ht="12.95" customHeight="1" x14ac:dyDescent="0.2"/>
    <row r="131" ht="12.95" customHeight="1" x14ac:dyDescent="0.2"/>
    <row r="132" ht="12.95" customHeight="1" x14ac:dyDescent="0.2"/>
    <row r="133" ht="12.95" customHeight="1" x14ac:dyDescent="0.2"/>
    <row r="134" ht="12.95" customHeight="1" x14ac:dyDescent="0.2"/>
    <row r="135" ht="12.95" customHeight="1" x14ac:dyDescent="0.2"/>
    <row r="136" ht="12.95" customHeight="1" x14ac:dyDescent="0.2"/>
    <row r="137" ht="12.95" customHeight="1" x14ac:dyDescent="0.2"/>
    <row r="138" ht="12.95" customHeight="1" x14ac:dyDescent="0.2"/>
    <row r="139" ht="12.95" customHeight="1" x14ac:dyDescent="0.2"/>
    <row r="140" ht="12.95" customHeight="1" x14ac:dyDescent="0.2"/>
    <row r="141" ht="12.95" customHeight="1" x14ac:dyDescent="0.2"/>
    <row r="142" ht="12.95" customHeight="1" x14ac:dyDescent="0.2"/>
    <row r="143" ht="12.95" customHeight="1" x14ac:dyDescent="0.2"/>
    <row r="144" ht="12.95" customHeight="1" x14ac:dyDescent="0.2"/>
    <row r="145" ht="12.95" customHeight="1" x14ac:dyDescent="0.2"/>
    <row r="146" ht="12.95" customHeight="1" x14ac:dyDescent="0.2"/>
    <row r="147" ht="12.95" customHeight="1" x14ac:dyDescent="0.2"/>
    <row r="148" ht="12.95" customHeight="1" x14ac:dyDescent="0.2"/>
    <row r="149" ht="12.95" customHeight="1" x14ac:dyDescent="0.2"/>
    <row r="150" ht="12.95" customHeight="1" x14ac:dyDescent="0.2"/>
    <row r="151" ht="12.95" customHeight="1" x14ac:dyDescent="0.2"/>
    <row r="152" ht="12.95" customHeight="1" x14ac:dyDescent="0.2"/>
    <row r="153" ht="12.95" customHeight="1" x14ac:dyDescent="0.2"/>
    <row r="154" ht="12.95" customHeight="1" x14ac:dyDescent="0.2"/>
    <row r="155" ht="12.95" customHeight="1" x14ac:dyDescent="0.2"/>
    <row r="156" ht="12.95" customHeight="1" x14ac:dyDescent="0.2"/>
    <row r="157" ht="12.95" customHeight="1" x14ac:dyDescent="0.2"/>
    <row r="158" ht="12.95" customHeight="1" x14ac:dyDescent="0.2"/>
    <row r="159" ht="12.95" customHeight="1" x14ac:dyDescent="0.2"/>
    <row r="160" ht="12.95" customHeight="1" x14ac:dyDescent="0.2"/>
    <row r="161" ht="12.95" customHeight="1" x14ac:dyDescent="0.2"/>
    <row r="162" ht="12.95" customHeight="1" x14ac:dyDescent="0.2"/>
    <row r="163" ht="12.95" customHeight="1" x14ac:dyDescent="0.2"/>
    <row r="164" ht="12.95" customHeight="1" x14ac:dyDescent="0.2"/>
    <row r="165" ht="12.95" customHeight="1" x14ac:dyDescent="0.2"/>
    <row r="166" ht="12.95" customHeight="1" x14ac:dyDescent="0.2"/>
    <row r="167" ht="12.95" customHeight="1" x14ac:dyDescent="0.2"/>
    <row r="168" ht="12.95" customHeight="1" x14ac:dyDescent="0.2"/>
    <row r="169" ht="12.95" customHeight="1" x14ac:dyDescent="0.2"/>
    <row r="170" ht="12.95" customHeight="1" x14ac:dyDescent="0.2"/>
    <row r="171" ht="12.95" customHeight="1" x14ac:dyDescent="0.2"/>
    <row r="172" ht="12.95" customHeight="1" x14ac:dyDescent="0.2"/>
    <row r="173" ht="12.95" customHeight="1" x14ac:dyDescent="0.2"/>
    <row r="174" ht="12.95" customHeight="1" x14ac:dyDescent="0.2"/>
    <row r="175" ht="12.95" customHeight="1" x14ac:dyDescent="0.2"/>
    <row r="176" ht="12.95" customHeight="1" x14ac:dyDescent="0.2"/>
    <row r="177" ht="12.95" customHeight="1" x14ac:dyDescent="0.2"/>
    <row r="178" ht="12.95" customHeight="1" x14ac:dyDescent="0.2"/>
    <row r="179" ht="12.95" customHeight="1" x14ac:dyDescent="0.2"/>
    <row r="180" ht="12.95" customHeight="1" x14ac:dyDescent="0.2"/>
    <row r="181" ht="12.95" customHeight="1" x14ac:dyDescent="0.2"/>
    <row r="182" ht="12.95" customHeight="1" x14ac:dyDescent="0.2"/>
    <row r="183" ht="12.95" customHeight="1" x14ac:dyDescent="0.2"/>
    <row r="184" ht="12.95" customHeight="1" x14ac:dyDescent="0.2"/>
    <row r="185" ht="12.95" customHeight="1" x14ac:dyDescent="0.2"/>
    <row r="186" ht="12.95" customHeight="1" x14ac:dyDescent="0.2"/>
    <row r="187" ht="12.95" customHeight="1" x14ac:dyDescent="0.2"/>
    <row r="188" ht="12.95" customHeight="1" x14ac:dyDescent="0.2"/>
    <row r="189" ht="12.95" customHeight="1" x14ac:dyDescent="0.2"/>
    <row r="190" ht="12.95" customHeight="1" x14ac:dyDescent="0.2"/>
    <row r="191" ht="12.95" customHeight="1" x14ac:dyDescent="0.2"/>
    <row r="192" ht="12.95" customHeight="1" x14ac:dyDescent="0.2"/>
    <row r="193" ht="12.95" customHeight="1" x14ac:dyDescent="0.2"/>
    <row r="194" ht="12.95" customHeight="1" x14ac:dyDescent="0.2"/>
    <row r="195" ht="12.95" customHeight="1" x14ac:dyDescent="0.2"/>
    <row r="196" ht="12.95" customHeight="1" x14ac:dyDescent="0.2"/>
    <row r="197" ht="12.95" customHeight="1" x14ac:dyDescent="0.2"/>
    <row r="198" ht="12.95" customHeight="1" x14ac:dyDescent="0.2"/>
    <row r="199" ht="12.95" customHeight="1" x14ac:dyDescent="0.2"/>
    <row r="200" ht="12.95" customHeight="1" x14ac:dyDescent="0.2"/>
    <row r="201" ht="12.95" customHeight="1" x14ac:dyDescent="0.2"/>
    <row r="202" ht="12.95" customHeight="1" x14ac:dyDescent="0.2"/>
    <row r="203" ht="12.95" customHeight="1" x14ac:dyDescent="0.2"/>
    <row r="204" ht="12.95" customHeight="1" x14ac:dyDescent="0.2"/>
    <row r="205" ht="12.95" customHeight="1" x14ac:dyDescent="0.2"/>
    <row r="206" ht="12.95" customHeight="1" x14ac:dyDescent="0.2"/>
    <row r="207" ht="12.95" customHeight="1" x14ac:dyDescent="0.2"/>
    <row r="208" ht="12.95" customHeight="1" x14ac:dyDescent="0.2"/>
    <row r="209" ht="12.95" customHeight="1" x14ac:dyDescent="0.2"/>
    <row r="210" ht="12.95" customHeight="1" x14ac:dyDescent="0.2"/>
    <row r="211" ht="12.95" customHeight="1" x14ac:dyDescent="0.2"/>
    <row r="212" ht="12.95" customHeight="1" x14ac:dyDescent="0.2"/>
    <row r="213" ht="12.95" customHeight="1" x14ac:dyDescent="0.2"/>
    <row r="214" ht="12.95" customHeight="1" x14ac:dyDescent="0.2"/>
    <row r="215" ht="12.95" customHeight="1" x14ac:dyDescent="0.2"/>
    <row r="216" ht="12.95" customHeight="1" x14ac:dyDescent="0.2"/>
    <row r="217" ht="12.95" customHeight="1" x14ac:dyDescent="0.2"/>
    <row r="218" ht="12.95" customHeight="1" x14ac:dyDescent="0.2"/>
    <row r="219" ht="12.95" customHeight="1" x14ac:dyDescent="0.2"/>
    <row r="220" ht="12.95" customHeight="1" x14ac:dyDescent="0.2"/>
    <row r="221" ht="12.95" customHeight="1" x14ac:dyDescent="0.2"/>
    <row r="222" ht="12.95" customHeight="1" x14ac:dyDescent="0.2"/>
    <row r="223" ht="12.95" customHeight="1" x14ac:dyDescent="0.2"/>
    <row r="224" ht="12.95" customHeight="1" x14ac:dyDescent="0.2"/>
    <row r="225" ht="12.95" customHeight="1" x14ac:dyDescent="0.2"/>
    <row r="226" ht="12.95" customHeight="1" x14ac:dyDescent="0.2"/>
    <row r="227" ht="12.95" customHeight="1" x14ac:dyDescent="0.2"/>
    <row r="228" ht="12.95" customHeight="1" x14ac:dyDescent="0.2"/>
    <row r="229" ht="12.95" customHeight="1" x14ac:dyDescent="0.2"/>
    <row r="230" ht="12.95" customHeight="1" x14ac:dyDescent="0.2"/>
    <row r="231" ht="12.95" customHeight="1" x14ac:dyDescent="0.2"/>
    <row r="232" ht="12.95" customHeight="1" x14ac:dyDescent="0.2"/>
    <row r="233" ht="12.95" customHeight="1" x14ac:dyDescent="0.2"/>
    <row r="234" ht="12.95" customHeight="1" x14ac:dyDescent="0.2"/>
    <row r="235" ht="12.95" customHeight="1" x14ac:dyDescent="0.2"/>
    <row r="236" ht="12.95" customHeight="1" x14ac:dyDescent="0.2"/>
    <row r="237" ht="12.95" customHeight="1" x14ac:dyDescent="0.2"/>
    <row r="238" ht="12.95" customHeight="1" x14ac:dyDescent="0.2"/>
    <row r="239" ht="12.95" customHeight="1" x14ac:dyDescent="0.2"/>
    <row r="240" ht="12.95" customHeight="1" x14ac:dyDescent="0.2"/>
    <row r="241" ht="12.95" customHeight="1" x14ac:dyDescent="0.2"/>
    <row r="242" ht="12.95" customHeight="1" x14ac:dyDescent="0.2"/>
    <row r="243" ht="12.95" customHeight="1" x14ac:dyDescent="0.2"/>
    <row r="244" ht="12.95" customHeight="1" x14ac:dyDescent="0.2"/>
    <row r="245" ht="12.95" customHeight="1" x14ac:dyDescent="0.2"/>
    <row r="246" ht="12.95" customHeight="1" x14ac:dyDescent="0.2"/>
    <row r="247" ht="12.95" customHeight="1" x14ac:dyDescent="0.2"/>
    <row r="248" ht="12.95" customHeight="1" x14ac:dyDescent="0.2"/>
    <row r="249" ht="12.95" customHeight="1" x14ac:dyDescent="0.2"/>
    <row r="250" ht="12.95" customHeight="1" x14ac:dyDescent="0.2"/>
    <row r="251" ht="12.95" customHeight="1" x14ac:dyDescent="0.2"/>
    <row r="252" ht="12.95" customHeight="1" x14ac:dyDescent="0.2"/>
    <row r="253" ht="12.95" customHeight="1" x14ac:dyDescent="0.2"/>
    <row r="254" ht="12.95" customHeight="1" x14ac:dyDescent="0.2"/>
    <row r="255" ht="12.95" customHeight="1" x14ac:dyDescent="0.2"/>
    <row r="256" ht="12.95" customHeight="1" x14ac:dyDescent="0.2"/>
    <row r="257" ht="12.95" customHeight="1" x14ac:dyDescent="0.2"/>
    <row r="258" ht="12.95" customHeight="1" x14ac:dyDescent="0.2"/>
    <row r="259" ht="12.95" customHeight="1" x14ac:dyDescent="0.2"/>
    <row r="260" ht="12.95" customHeight="1" x14ac:dyDescent="0.2"/>
    <row r="261" ht="12.95" customHeight="1" x14ac:dyDescent="0.2"/>
    <row r="262" ht="12.95" customHeight="1" x14ac:dyDescent="0.2"/>
    <row r="263" ht="12.95" customHeight="1" x14ac:dyDescent="0.2"/>
    <row r="264" ht="12.95" customHeight="1" x14ac:dyDescent="0.2"/>
    <row r="265" ht="12.95" customHeight="1" x14ac:dyDescent="0.2"/>
    <row r="266" ht="12.95" customHeight="1" x14ac:dyDescent="0.2"/>
    <row r="267" ht="12.95" customHeight="1" x14ac:dyDescent="0.2"/>
    <row r="268" ht="12.95" customHeight="1" x14ac:dyDescent="0.2"/>
    <row r="269" ht="12.95" customHeight="1" x14ac:dyDescent="0.2"/>
    <row r="270" ht="12.95" customHeight="1" x14ac:dyDescent="0.2"/>
    <row r="271" ht="12.95" customHeight="1" x14ac:dyDescent="0.2"/>
    <row r="272" ht="12.95" customHeight="1" x14ac:dyDescent="0.2"/>
    <row r="273" ht="12.95" customHeight="1" x14ac:dyDescent="0.2"/>
    <row r="274" ht="12.95" customHeight="1" x14ac:dyDescent="0.2"/>
    <row r="275" ht="12.95" customHeight="1" x14ac:dyDescent="0.2"/>
    <row r="276" ht="12.95" customHeight="1" x14ac:dyDescent="0.2"/>
    <row r="277" ht="12.95" customHeight="1" x14ac:dyDescent="0.2"/>
    <row r="278" ht="12.95" customHeight="1" x14ac:dyDescent="0.2"/>
    <row r="279" ht="12.95" customHeight="1" x14ac:dyDescent="0.2"/>
    <row r="280" ht="12.95" customHeight="1" x14ac:dyDescent="0.2"/>
    <row r="281" ht="12.95" customHeight="1" x14ac:dyDescent="0.2"/>
    <row r="282" ht="12.95" customHeight="1" x14ac:dyDescent="0.2"/>
    <row r="283" ht="12.95" customHeight="1" x14ac:dyDescent="0.2"/>
    <row r="284" ht="12.95" customHeight="1" x14ac:dyDescent="0.2"/>
    <row r="285" ht="12.95" customHeight="1" x14ac:dyDescent="0.2"/>
    <row r="286" ht="12.95" customHeight="1" x14ac:dyDescent="0.2"/>
    <row r="287" ht="12.95" customHeight="1" x14ac:dyDescent="0.2"/>
    <row r="288" ht="12.95" customHeight="1" x14ac:dyDescent="0.2"/>
    <row r="289" ht="12.95" customHeight="1" x14ac:dyDescent="0.2"/>
    <row r="290" ht="12.95" customHeight="1" x14ac:dyDescent="0.2"/>
    <row r="291" ht="12.95" customHeight="1" x14ac:dyDescent="0.2"/>
    <row r="292" ht="12.95" customHeight="1" x14ac:dyDescent="0.2"/>
    <row r="293" ht="12.95" customHeight="1" x14ac:dyDescent="0.2"/>
    <row r="294" ht="12.95" customHeight="1" x14ac:dyDescent="0.2"/>
    <row r="295" ht="12.95" customHeight="1" x14ac:dyDescent="0.2"/>
    <row r="296" ht="12.95" customHeight="1" x14ac:dyDescent="0.2"/>
    <row r="297" ht="12.95" customHeight="1" x14ac:dyDescent="0.2"/>
    <row r="298" ht="12.95" customHeight="1" x14ac:dyDescent="0.2"/>
    <row r="299" ht="12.95" customHeight="1" x14ac:dyDescent="0.2"/>
    <row r="300" ht="12.95" customHeight="1" x14ac:dyDescent="0.2"/>
    <row r="301" ht="12.95" customHeight="1" x14ac:dyDescent="0.2"/>
    <row r="302" ht="12.95" customHeight="1" x14ac:dyDescent="0.2"/>
    <row r="303" ht="12.95" customHeight="1" x14ac:dyDescent="0.2"/>
    <row r="304" ht="12.95" customHeight="1" x14ac:dyDescent="0.2"/>
    <row r="305" ht="12.95" customHeight="1" x14ac:dyDescent="0.2"/>
    <row r="306" ht="12.95" customHeight="1" x14ac:dyDescent="0.2"/>
    <row r="307" ht="12.95" customHeight="1" x14ac:dyDescent="0.2"/>
    <row r="308" ht="12.95" customHeight="1" x14ac:dyDescent="0.2"/>
    <row r="309" ht="12.95" customHeight="1" x14ac:dyDescent="0.2"/>
    <row r="310" ht="12.95" customHeight="1" x14ac:dyDescent="0.2"/>
    <row r="311" ht="12.95" customHeight="1" x14ac:dyDescent="0.2"/>
    <row r="312" ht="12.95" customHeight="1" x14ac:dyDescent="0.2"/>
    <row r="313" ht="12.95" customHeight="1" x14ac:dyDescent="0.2"/>
    <row r="314" ht="12.95" customHeight="1" x14ac:dyDescent="0.2"/>
    <row r="315" ht="12.95" customHeight="1" x14ac:dyDescent="0.2"/>
    <row r="316" ht="12.95" customHeight="1" x14ac:dyDescent="0.2"/>
    <row r="317" ht="12.95" customHeight="1" x14ac:dyDescent="0.2"/>
    <row r="318" ht="12.95" customHeight="1" x14ac:dyDescent="0.2"/>
    <row r="319" ht="12.95" customHeight="1" x14ac:dyDescent="0.2"/>
    <row r="320" ht="12.95" customHeight="1" x14ac:dyDescent="0.2"/>
    <row r="321" ht="12.95" customHeight="1" x14ac:dyDescent="0.2"/>
    <row r="322" ht="12.95" customHeight="1" x14ac:dyDescent="0.2"/>
    <row r="323" ht="12.95" customHeight="1" x14ac:dyDescent="0.2"/>
    <row r="324" ht="12.95" customHeight="1" x14ac:dyDescent="0.2"/>
    <row r="325" ht="12.95" customHeight="1" x14ac:dyDescent="0.2"/>
    <row r="326" ht="12.95" customHeight="1" x14ac:dyDescent="0.2"/>
    <row r="327" ht="12.95" customHeight="1" x14ac:dyDescent="0.2"/>
    <row r="328" ht="12.95" customHeight="1" x14ac:dyDescent="0.2"/>
    <row r="329" ht="12.95" customHeight="1" x14ac:dyDescent="0.2"/>
    <row r="330" ht="12.95" customHeight="1" x14ac:dyDescent="0.2"/>
    <row r="331" ht="12.95" customHeight="1" x14ac:dyDescent="0.2"/>
    <row r="332" ht="12.95" customHeight="1" x14ac:dyDescent="0.2"/>
    <row r="333" ht="12.95" customHeight="1" x14ac:dyDescent="0.2"/>
    <row r="334" ht="12.95" customHeight="1" x14ac:dyDescent="0.2"/>
    <row r="335" ht="12.95" customHeight="1" x14ac:dyDescent="0.2"/>
    <row r="336" ht="12.95" customHeight="1" x14ac:dyDescent="0.2"/>
    <row r="337" ht="12.95" customHeight="1" x14ac:dyDescent="0.2"/>
    <row r="338" ht="12.95" customHeight="1" x14ac:dyDescent="0.2"/>
    <row r="339" ht="12.95" customHeight="1" x14ac:dyDescent="0.2"/>
    <row r="340" ht="12.95" customHeight="1" x14ac:dyDescent="0.2"/>
    <row r="341" ht="12.95" customHeight="1" x14ac:dyDescent="0.2"/>
    <row r="342" ht="12.95" customHeight="1" x14ac:dyDescent="0.2"/>
    <row r="343" ht="12.95" customHeight="1" x14ac:dyDescent="0.2"/>
    <row r="344" ht="12.95" customHeight="1" x14ac:dyDescent="0.2"/>
    <row r="345" ht="12.95" customHeight="1" x14ac:dyDescent="0.2"/>
    <row r="346" ht="12.95" customHeight="1" x14ac:dyDescent="0.2"/>
    <row r="347" ht="12.95" customHeight="1" x14ac:dyDescent="0.2"/>
    <row r="348" ht="12.95" customHeight="1" x14ac:dyDescent="0.2"/>
    <row r="349" ht="12.95" customHeight="1" x14ac:dyDescent="0.2"/>
    <row r="350" ht="12.95" customHeight="1" x14ac:dyDescent="0.2"/>
    <row r="351" ht="12.95" customHeight="1" x14ac:dyDescent="0.2"/>
    <row r="352" ht="12.95" customHeight="1" x14ac:dyDescent="0.2"/>
    <row r="353" ht="12.95" customHeight="1" x14ac:dyDescent="0.2"/>
    <row r="354" ht="12.95" customHeight="1" x14ac:dyDescent="0.2"/>
    <row r="355" ht="12.95" customHeight="1" x14ac:dyDescent="0.2"/>
    <row r="356" ht="12.95" customHeight="1" x14ac:dyDescent="0.2"/>
    <row r="357" ht="12.95" customHeight="1" x14ac:dyDescent="0.2"/>
    <row r="358" ht="12.95" customHeight="1" x14ac:dyDescent="0.2"/>
    <row r="359" ht="12.95" customHeight="1" x14ac:dyDescent="0.2"/>
    <row r="360" ht="12.95" customHeight="1" x14ac:dyDescent="0.2"/>
    <row r="361" ht="12.95" customHeight="1" x14ac:dyDescent="0.2"/>
    <row r="362" ht="12.95" customHeight="1" x14ac:dyDescent="0.2"/>
    <row r="363" ht="12.95" customHeight="1" x14ac:dyDescent="0.2"/>
    <row r="364" ht="12.95" customHeight="1" x14ac:dyDescent="0.2"/>
    <row r="365" ht="12.95" customHeight="1" x14ac:dyDescent="0.2"/>
    <row r="366" ht="12.95" customHeight="1" x14ac:dyDescent="0.2"/>
    <row r="367" ht="12.95" customHeight="1" x14ac:dyDescent="0.2"/>
    <row r="368" ht="12.95" customHeight="1" x14ac:dyDescent="0.2"/>
    <row r="369" ht="12.95" customHeight="1" x14ac:dyDescent="0.2"/>
    <row r="370" ht="12.95" customHeight="1" x14ac:dyDescent="0.2"/>
    <row r="371" ht="12.95" customHeight="1" x14ac:dyDescent="0.2"/>
    <row r="372" ht="12.95" customHeight="1" x14ac:dyDescent="0.2"/>
    <row r="373" ht="12.95" customHeight="1" x14ac:dyDescent="0.2"/>
    <row r="374" ht="12.95" customHeight="1" x14ac:dyDescent="0.2"/>
    <row r="375" ht="12.95" customHeight="1" x14ac:dyDescent="0.2"/>
    <row r="376" ht="12.95" customHeight="1" x14ac:dyDescent="0.2"/>
    <row r="377" ht="12.95" customHeight="1" x14ac:dyDescent="0.2"/>
    <row r="378" ht="12.95" customHeight="1" x14ac:dyDescent="0.2"/>
    <row r="379" ht="12.95" customHeight="1" x14ac:dyDescent="0.2"/>
    <row r="380" ht="12.95" customHeight="1" x14ac:dyDescent="0.2"/>
    <row r="381" ht="12.95" customHeight="1" x14ac:dyDescent="0.2"/>
    <row r="382" ht="12.95" customHeight="1" x14ac:dyDescent="0.2"/>
    <row r="383" ht="12.95" customHeight="1" x14ac:dyDescent="0.2"/>
    <row r="384" ht="12.95" customHeight="1" x14ac:dyDescent="0.2"/>
    <row r="385" ht="12.95" customHeight="1" x14ac:dyDescent="0.2"/>
    <row r="386" ht="12.95" customHeight="1" x14ac:dyDescent="0.2"/>
    <row r="387" ht="12.95" customHeight="1" x14ac:dyDescent="0.2"/>
    <row r="388" ht="12.95" customHeight="1" x14ac:dyDescent="0.2"/>
    <row r="389" ht="12.95" customHeight="1" x14ac:dyDescent="0.2"/>
    <row r="390" ht="12.95" customHeight="1" x14ac:dyDescent="0.2"/>
    <row r="391" ht="12.95" customHeight="1" x14ac:dyDescent="0.2"/>
    <row r="392" ht="12.95" customHeight="1" x14ac:dyDescent="0.2"/>
    <row r="393" ht="12.95" customHeight="1" x14ac:dyDescent="0.2"/>
    <row r="394" ht="12.95" customHeight="1" x14ac:dyDescent="0.2"/>
    <row r="395" ht="12.95" customHeight="1" x14ac:dyDescent="0.2"/>
    <row r="396" ht="12.95" customHeight="1" x14ac:dyDescent="0.2"/>
    <row r="397" ht="12.95" customHeight="1" x14ac:dyDescent="0.2"/>
    <row r="398" ht="12.95" customHeight="1" x14ac:dyDescent="0.2"/>
    <row r="399" ht="12.95" customHeight="1" x14ac:dyDescent="0.2"/>
    <row r="400" ht="12.95" customHeight="1" x14ac:dyDescent="0.2"/>
    <row r="401" ht="12.95" customHeight="1" x14ac:dyDescent="0.2"/>
    <row r="402" ht="12.95" customHeight="1" x14ac:dyDescent="0.2"/>
    <row r="403" ht="12.95" customHeight="1" x14ac:dyDescent="0.2"/>
    <row r="404" ht="12.95" customHeight="1" x14ac:dyDescent="0.2"/>
    <row r="405" ht="12.95" customHeight="1" x14ac:dyDescent="0.2"/>
    <row r="406" ht="12.95" customHeight="1" x14ac:dyDescent="0.2"/>
    <row r="407" ht="12.95" customHeight="1" x14ac:dyDescent="0.2"/>
    <row r="408" ht="12.95" customHeight="1" x14ac:dyDescent="0.2"/>
    <row r="409" ht="12.95" customHeight="1" x14ac:dyDescent="0.2"/>
    <row r="410" ht="12.95" customHeight="1" x14ac:dyDescent="0.2"/>
    <row r="411" ht="12.95" customHeight="1" x14ac:dyDescent="0.2"/>
    <row r="412" ht="12.95" customHeight="1" x14ac:dyDescent="0.2"/>
    <row r="413" ht="12.95" customHeight="1" x14ac:dyDescent="0.2"/>
    <row r="414" ht="12.95" customHeight="1" x14ac:dyDescent="0.2"/>
    <row r="415" ht="12.95" customHeight="1" x14ac:dyDescent="0.2"/>
    <row r="416" ht="12.95" customHeight="1" x14ac:dyDescent="0.2"/>
    <row r="417" ht="12.95" customHeight="1" x14ac:dyDescent="0.2"/>
    <row r="418" ht="12.95" customHeight="1" x14ac:dyDescent="0.2"/>
    <row r="419" ht="12.95" customHeight="1" x14ac:dyDescent="0.2"/>
    <row r="420" ht="12.95" customHeight="1" x14ac:dyDescent="0.2"/>
    <row r="421" ht="12.95" customHeight="1" x14ac:dyDescent="0.2"/>
    <row r="422" ht="12.95" customHeight="1" x14ac:dyDescent="0.2"/>
    <row r="423" ht="12.95" customHeight="1" x14ac:dyDescent="0.2"/>
    <row r="424" ht="12.95" customHeight="1" x14ac:dyDescent="0.2"/>
    <row r="425" ht="12.95" customHeight="1" x14ac:dyDescent="0.2"/>
    <row r="426" ht="12.95" customHeight="1" x14ac:dyDescent="0.2"/>
    <row r="427" ht="12.95" customHeight="1" x14ac:dyDescent="0.2"/>
    <row r="428" ht="12.95" customHeight="1" x14ac:dyDescent="0.2"/>
    <row r="429" ht="12.95" customHeight="1" x14ac:dyDescent="0.2"/>
    <row r="430" ht="12.95" customHeight="1" x14ac:dyDescent="0.2"/>
    <row r="431" ht="12.95" customHeight="1" x14ac:dyDescent="0.2"/>
    <row r="432" ht="12.95" customHeight="1" x14ac:dyDescent="0.2"/>
    <row r="433" ht="12.95" customHeight="1" x14ac:dyDescent="0.2"/>
    <row r="434" ht="12.95" customHeight="1" x14ac:dyDescent="0.2"/>
    <row r="435" ht="12.95" customHeight="1" x14ac:dyDescent="0.2"/>
    <row r="436" ht="12.95" customHeight="1" x14ac:dyDescent="0.2"/>
    <row r="437" ht="12.95" customHeight="1" x14ac:dyDescent="0.2"/>
    <row r="438" ht="12.95" customHeight="1" x14ac:dyDescent="0.2"/>
    <row r="439" ht="12.95" customHeight="1" x14ac:dyDescent="0.2"/>
    <row r="440" ht="12.95" customHeight="1" x14ac:dyDescent="0.2"/>
    <row r="441" ht="12.95" customHeight="1" x14ac:dyDescent="0.2"/>
    <row r="442" ht="12.95" customHeight="1" x14ac:dyDescent="0.2"/>
    <row r="443" ht="12.95" customHeight="1" x14ac:dyDescent="0.2"/>
    <row r="444" ht="12.95" customHeight="1" x14ac:dyDescent="0.2"/>
    <row r="445" ht="12.95" customHeight="1" x14ac:dyDescent="0.2"/>
    <row r="446" ht="12.95" customHeight="1" x14ac:dyDescent="0.2"/>
    <row r="447" ht="12.95" customHeight="1" x14ac:dyDescent="0.2"/>
    <row r="448" ht="12.95" customHeight="1" x14ac:dyDescent="0.2"/>
    <row r="449" ht="12.95" customHeight="1" x14ac:dyDescent="0.2"/>
    <row r="450" ht="12.95" customHeight="1" x14ac:dyDescent="0.2"/>
    <row r="451" ht="12.95" customHeight="1" x14ac:dyDescent="0.2"/>
    <row r="452" ht="12.95" customHeight="1" x14ac:dyDescent="0.2"/>
    <row r="453" ht="12.95" customHeight="1" x14ac:dyDescent="0.2"/>
    <row r="454" ht="12.95" customHeight="1" x14ac:dyDescent="0.2"/>
    <row r="455" ht="12.95" customHeight="1" x14ac:dyDescent="0.2"/>
    <row r="456" ht="12.95" customHeight="1" x14ac:dyDescent="0.2"/>
    <row r="457" ht="12.95" customHeight="1" x14ac:dyDescent="0.2"/>
    <row r="458" ht="12.95" customHeight="1" x14ac:dyDescent="0.2"/>
    <row r="459" ht="12.95" customHeight="1" x14ac:dyDescent="0.2"/>
    <row r="460" ht="12.95" customHeight="1" x14ac:dyDescent="0.2"/>
    <row r="461" ht="12.95" customHeight="1" x14ac:dyDescent="0.2"/>
    <row r="462" ht="12.95" customHeight="1" x14ac:dyDescent="0.2"/>
    <row r="463" ht="12.95" customHeight="1" x14ac:dyDescent="0.2"/>
    <row r="464" ht="12.95" customHeight="1" x14ac:dyDescent="0.2"/>
    <row r="465" ht="12.95" customHeight="1" x14ac:dyDescent="0.2"/>
    <row r="466" ht="12.95" customHeight="1" x14ac:dyDescent="0.2"/>
    <row r="467" ht="12.95" customHeight="1" x14ac:dyDescent="0.2"/>
    <row r="468" ht="12.95" customHeight="1" x14ac:dyDescent="0.2"/>
    <row r="469" ht="12.95" customHeight="1" x14ac:dyDescent="0.2"/>
    <row r="470" ht="12.95" customHeight="1" x14ac:dyDescent="0.2"/>
    <row r="471" ht="12.95" customHeight="1" x14ac:dyDescent="0.2"/>
    <row r="472" ht="12.95" customHeight="1" x14ac:dyDescent="0.2"/>
    <row r="473" ht="12.95" customHeight="1" x14ac:dyDescent="0.2"/>
    <row r="474" ht="12.95" customHeight="1" x14ac:dyDescent="0.2"/>
    <row r="475" ht="12.95" customHeight="1" x14ac:dyDescent="0.2"/>
    <row r="476" ht="12.95" customHeight="1" x14ac:dyDescent="0.2"/>
    <row r="477" ht="12.95" customHeight="1" x14ac:dyDescent="0.2"/>
    <row r="478" ht="12.95" customHeight="1" x14ac:dyDescent="0.2"/>
    <row r="479" ht="12.95" customHeight="1" x14ac:dyDescent="0.2"/>
    <row r="480" ht="12.95" customHeight="1" x14ac:dyDescent="0.2"/>
    <row r="481" ht="12.95" customHeight="1" x14ac:dyDescent="0.2"/>
    <row r="482" ht="12.95" customHeight="1" x14ac:dyDescent="0.2"/>
    <row r="483" ht="12.95" customHeight="1" x14ac:dyDescent="0.2"/>
    <row r="484" ht="12.95" customHeight="1" x14ac:dyDescent="0.2"/>
    <row r="485" ht="12.95" customHeight="1" x14ac:dyDescent="0.2"/>
    <row r="486" ht="12.95" customHeight="1" x14ac:dyDescent="0.2"/>
    <row r="487" ht="12.95" customHeight="1" x14ac:dyDescent="0.2"/>
    <row r="488" ht="12.95" customHeight="1" x14ac:dyDescent="0.2"/>
    <row r="489" ht="12.95" customHeight="1" x14ac:dyDescent="0.2"/>
    <row r="490" ht="12.95" customHeight="1" x14ac:dyDescent="0.2"/>
    <row r="491" ht="12.95" customHeight="1" x14ac:dyDescent="0.2"/>
    <row r="492" ht="12.95" customHeight="1" x14ac:dyDescent="0.2"/>
    <row r="493" ht="12.95" customHeight="1" x14ac:dyDescent="0.2"/>
    <row r="494" ht="12.95" customHeight="1" x14ac:dyDescent="0.2"/>
    <row r="495" ht="12.95" customHeight="1" x14ac:dyDescent="0.2"/>
    <row r="496" ht="12.95" customHeight="1" x14ac:dyDescent="0.2"/>
    <row r="497" ht="12.95" customHeight="1" x14ac:dyDescent="0.2"/>
    <row r="498" ht="12.95" customHeight="1" x14ac:dyDescent="0.2"/>
    <row r="499" ht="12.95" customHeight="1" x14ac:dyDescent="0.2"/>
    <row r="500" ht="12.95" customHeight="1" x14ac:dyDescent="0.2"/>
    <row r="501" ht="12.95" customHeight="1" x14ac:dyDescent="0.2"/>
    <row r="502" ht="12.95" customHeight="1" x14ac:dyDescent="0.2"/>
    <row r="503" ht="12.95" customHeight="1" x14ac:dyDescent="0.2"/>
    <row r="504" ht="12.95" customHeight="1" x14ac:dyDescent="0.2"/>
    <row r="505" ht="12.95" customHeight="1" x14ac:dyDescent="0.2"/>
    <row r="506" ht="12.95" customHeight="1" x14ac:dyDescent="0.2"/>
    <row r="507" ht="12.95" customHeight="1" x14ac:dyDescent="0.2"/>
    <row r="508" ht="12.95" customHeight="1" x14ac:dyDescent="0.2"/>
    <row r="509" ht="12.95" customHeight="1" x14ac:dyDescent="0.2"/>
    <row r="510" ht="12.95" customHeight="1" x14ac:dyDescent="0.2"/>
    <row r="511" ht="12.95" customHeight="1" x14ac:dyDescent="0.2"/>
    <row r="512" ht="12.95" customHeight="1" x14ac:dyDescent="0.2"/>
    <row r="513" ht="12.95" customHeight="1" x14ac:dyDescent="0.2"/>
    <row r="514" ht="12.95" customHeight="1" x14ac:dyDescent="0.2"/>
    <row r="515" ht="12.95" customHeight="1" x14ac:dyDescent="0.2"/>
    <row r="516" ht="12.95" customHeight="1" x14ac:dyDescent="0.2"/>
    <row r="517" ht="12.95" customHeight="1" x14ac:dyDescent="0.2"/>
    <row r="518" ht="12.95" customHeight="1" x14ac:dyDescent="0.2"/>
    <row r="519" ht="12.95" customHeight="1" x14ac:dyDescent="0.2"/>
    <row r="520" ht="12.95" customHeight="1" x14ac:dyDescent="0.2"/>
    <row r="521" ht="12.95" customHeight="1" x14ac:dyDescent="0.2"/>
    <row r="522" ht="12.95" customHeight="1" x14ac:dyDescent="0.2"/>
    <row r="523" ht="12.95" customHeight="1" x14ac:dyDescent="0.2"/>
    <row r="524" ht="12.95" customHeight="1" x14ac:dyDescent="0.2"/>
  </sheetData>
  <mergeCells count="20">
    <mergeCell ref="A7:O7"/>
    <mergeCell ref="A34:A35"/>
    <mergeCell ref="D9:L9"/>
    <mergeCell ref="A8:O8"/>
    <mergeCell ref="A40:A41"/>
    <mergeCell ref="B9:B10"/>
    <mergeCell ref="A9:A10"/>
    <mergeCell ref="M9:O9"/>
    <mergeCell ref="C9:C10"/>
    <mergeCell ref="A29:A31"/>
    <mergeCell ref="A36:A37"/>
    <mergeCell ref="A38:A39"/>
    <mergeCell ref="A42:A43"/>
    <mergeCell ref="A46:A47"/>
    <mergeCell ref="A56:A57"/>
    <mergeCell ref="A44:A45"/>
    <mergeCell ref="A50:A51"/>
    <mergeCell ref="A54:A55"/>
    <mergeCell ref="A52:A53"/>
    <mergeCell ref="A48:A49"/>
  </mergeCells>
  <phoneticPr fontId="0" type="noConversion"/>
  <printOptions horizontalCentered="1"/>
  <pageMargins left="0" right="0" top="0.78740157480314965" bottom="0" header="0" footer="0"/>
  <pageSetup paperSize="9" scale="65" orientation="landscape" verticalDpi="300" r:id="rId1"/>
  <headerFooter alignWithMargins="0"/>
  <rowBreaks count="1" manualBreakCount="1">
    <brk id="32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3"/>
  </sheetPr>
  <dimension ref="A1:AK768"/>
  <sheetViews>
    <sheetView view="pageBreakPreview" topLeftCell="A2" zoomScaleSheetLayoutView="100" workbookViewId="0">
      <pane xSplit="3" ySplit="9" topLeftCell="D11" activePane="bottomRight" state="frozen"/>
      <selection activeCell="A2" sqref="A2"/>
      <selection pane="topRight" activeCell="D2" sqref="D2"/>
      <selection pane="bottomLeft" activeCell="A11" sqref="A11"/>
      <selection pane="bottomRight" activeCell="B18" sqref="B18"/>
    </sheetView>
  </sheetViews>
  <sheetFormatPr defaultColWidth="9.140625" defaultRowHeight="12.75" outlineLevelRow="1" x14ac:dyDescent="0.2"/>
  <cols>
    <col min="1" max="1" width="7" style="36" customWidth="1"/>
    <col min="2" max="2" width="62.7109375" style="39" customWidth="1"/>
    <col min="3" max="3" width="12.140625" style="19" customWidth="1"/>
    <col min="4" max="15" width="9.7109375" style="14" customWidth="1"/>
    <col min="16" max="16" width="8.28515625" style="37" customWidth="1"/>
    <col min="17" max="17" width="8" style="33" customWidth="1"/>
    <col min="18" max="20" width="6.7109375" style="33" customWidth="1"/>
    <col min="21" max="37" width="9.140625" style="33"/>
    <col min="38" max="16384" width="9.140625" style="13"/>
  </cols>
  <sheetData>
    <row r="1" spans="1:37" ht="20.100000000000001" hidden="1" customHeight="1" x14ac:dyDescent="0.2"/>
    <row r="2" spans="1:37" ht="20.100000000000001" customHeight="1" x14ac:dyDescent="0.3">
      <c r="A2" s="7"/>
      <c r="B2" s="8"/>
      <c r="C2" s="125"/>
      <c r="D2" s="9"/>
      <c r="E2" s="9"/>
      <c r="F2" s="9"/>
      <c r="G2" s="9"/>
      <c r="H2" s="9"/>
      <c r="I2" s="9"/>
      <c r="J2" s="9"/>
      <c r="K2" s="106"/>
      <c r="L2" s="9"/>
      <c r="M2" s="9"/>
      <c r="N2" s="136" t="s">
        <v>74</v>
      </c>
      <c r="O2" s="6"/>
      <c r="P2" s="13"/>
    </row>
    <row r="3" spans="1:37" ht="20.100000000000001" customHeight="1" x14ac:dyDescent="0.3">
      <c r="A3" s="7"/>
      <c r="B3" s="8"/>
      <c r="C3" s="125"/>
      <c r="D3" s="9"/>
      <c r="E3" s="9"/>
      <c r="F3" s="9"/>
      <c r="G3" s="9"/>
      <c r="H3" s="9"/>
      <c r="I3" s="9"/>
      <c r="J3" s="9"/>
      <c r="K3" s="106"/>
      <c r="L3" s="110"/>
      <c r="M3" s="9"/>
      <c r="N3" s="106"/>
      <c r="O3" s="6"/>
      <c r="P3" s="13"/>
    </row>
    <row r="4" spans="1:37" ht="20.100000000000001" customHeight="1" x14ac:dyDescent="0.3">
      <c r="A4" s="7"/>
      <c r="B4" s="8"/>
      <c r="C4" s="125"/>
      <c r="D4" s="9"/>
      <c r="E4" s="9"/>
      <c r="F4" s="9"/>
      <c r="G4" s="9"/>
      <c r="H4" s="9"/>
      <c r="I4" s="9"/>
      <c r="J4" s="9"/>
      <c r="K4" s="103"/>
      <c r="L4" s="110"/>
      <c r="M4" s="9"/>
      <c r="N4" s="106"/>
      <c r="O4" s="6"/>
      <c r="P4" s="13"/>
    </row>
    <row r="5" spans="1:37" ht="20.100000000000001" customHeight="1" x14ac:dyDescent="0.3">
      <c r="A5" s="7"/>
      <c r="B5" s="8"/>
      <c r="C5" s="125"/>
      <c r="D5" s="9"/>
      <c r="E5" s="9"/>
      <c r="F5" s="9"/>
      <c r="G5" s="9"/>
      <c r="H5" s="9"/>
      <c r="I5" s="9"/>
      <c r="J5" s="9"/>
      <c r="K5" s="103"/>
      <c r="L5" s="110"/>
      <c r="M5" s="9"/>
      <c r="N5" s="106"/>
      <c r="O5" s="6"/>
      <c r="P5" s="13"/>
    </row>
    <row r="6" spans="1:37" ht="20.100000000000001" customHeight="1" x14ac:dyDescent="0.3">
      <c r="A6" s="7"/>
      <c r="B6" s="8"/>
      <c r="C6" s="125"/>
      <c r="D6" s="9"/>
      <c r="E6" s="9"/>
      <c r="F6" s="9"/>
      <c r="G6" s="9"/>
      <c r="H6" s="9"/>
      <c r="I6" s="9"/>
      <c r="J6" s="9"/>
      <c r="K6" s="51"/>
      <c r="L6" s="51"/>
      <c r="M6" s="114"/>
      <c r="N6" s="51"/>
      <c r="O6" s="6"/>
      <c r="P6" s="13"/>
      <c r="Q6" s="84"/>
    </row>
    <row r="7" spans="1:37" ht="20.100000000000001" customHeight="1" x14ac:dyDescent="0.25">
      <c r="A7" s="259" t="s">
        <v>141</v>
      </c>
      <c r="B7" s="259"/>
      <c r="C7" s="259"/>
      <c r="D7" s="259"/>
      <c r="E7" s="259"/>
      <c r="F7" s="259"/>
      <c r="G7" s="259"/>
      <c r="H7" s="259"/>
      <c r="I7" s="259"/>
      <c r="J7" s="259"/>
      <c r="K7" s="259"/>
      <c r="L7" s="259"/>
      <c r="M7" s="259"/>
      <c r="N7" s="259"/>
      <c r="O7" s="259"/>
      <c r="P7" s="71"/>
      <c r="Q7" s="84"/>
    </row>
    <row r="8" spans="1:37" s="23" customFormat="1" ht="35.25" customHeight="1" x14ac:dyDescent="0.2">
      <c r="A8" s="262" t="s">
        <v>57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</row>
    <row r="9" spans="1:37" s="15" customFormat="1" ht="29.25" customHeight="1" x14ac:dyDescent="0.2">
      <c r="A9" s="254" t="s">
        <v>85</v>
      </c>
      <c r="B9" s="252" t="s">
        <v>58</v>
      </c>
      <c r="C9" s="252" t="s">
        <v>59</v>
      </c>
      <c r="D9" s="255" t="s">
        <v>60</v>
      </c>
      <c r="E9" s="256"/>
      <c r="F9" s="256"/>
      <c r="G9" s="256"/>
      <c r="H9" s="256"/>
      <c r="I9" s="256"/>
      <c r="J9" s="256"/>
      <c r="K9" s="256"/>
      <c r="L9" s="257"/>
      <c r="M9" s="255" t="s">
        <v>84</v>
      </c>
      <c r="N9" s="256"/>
      <c r="O9" s="257"/>
      <c r="P9" s="70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</row>
    <row r="10" spans="1:37" s="15" customFormat="1" ht="78" customHeight="1" x14ac:dyDescent="0.2">
      <c r="A10" s="254"/>
      <c r="B10" s="253"/>
      <c r="C10" s="258"/>
      <c r="D10" s="227" t="s">
        <v>0</v>
      </c>
      <c r="E10" s="227" t="s">
        <v>1</v>
      </c>
      <c r="F10" s="227" t="s">
        <v>2</v>
      </c>
      <c r="G10" s="227" t="s">
        <v>3</v>
      </c>
      <c r="H10" s="227" t="s">
        <v>4</v>
      </c>
      <c r="I10" s="227" t="s">
        <v>5</v>
      </c>
      <c r="J10" s="227" t="s">
        <v>6</v>
      </c>
      <c r="K10" s="227" t="s">
        <v>7</v>
      </c>
      <c r="L10" s="227" t="s">
        <v>8</v>
      </c>
      <c r="M10" s="227" t="s">
        <v>9</v>
      </c>
      <c r="N10" s="227" t="s">
        <v>10</v>
      </c>
      <c r="O10" s="227" t="s">
        <v>11</v>
      </c>
      <c r="P10" s="70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</row>
    <row r="11" spans="1:37" ht="18.75" x14ac:dyDescent="0.3">
      <c r="A11" s="298" t="s">
        <v>12</v>
      </c>
      <c r="B11" s="268" t="s">
        <v>75</v>
      </c>
      <c r="C11" s="325"/>
      <c r="D11" s="326"/>
      <c r="E11" s="326"/>
      <c r="F11" s="326"/>
      <c r="G11" s="326"/>
      <c r="H11" s="326"/>
      <c r="I11" s="326"/>
      <c r="J11" s="326"/>
      <c r="K11" s="326"/>
      <c r="L11" s="326"/>
      <c r="M11" s="326"/>
      <c r="N11" s="326"/>
      <c r="O11" s="326"/>
      <c r="P11" s="71"/>
    </row>
    <row r="12" spans="1:37" s="21" customFormat="1" ht="37.5" x14ac:dyDescent="0.25">
      <c r="A12" s="327" t="s">
        <v>13</v>
      </c>
      <c r="B12" s="268" t="s">
        <v>76</v>
      </c>
      <c r="C12" s="272">
        <v>3172.9429999999993</v>
      </c>
      <c r="D12" s="272">
        <v>233.904</v>
      </c>
      <c r="E12" s="272">
        <v>192.458</v>
      </c>
      <c r="F12" s="272">
        <v>180.68600000000001</v>
      </c>
      <c r="G12" s="272">
        <v>181.84</v>
      </c>
      <c r="H12" s="272">
        <v>183.34299999999999</v>
      </c>
      <c r="I12" s="272">
        <v>177.17500000000001</v>
      </c>
      <c r="J12" s="272">
        <v>293.55599999999998</v>
      </c>
      <c r="K12" s="272">
        <v>357.22699999999998</v>
      </c>
      <c r="L12" s="272">
        <v>392.46600000000001</v>
      </c>
      <c r="M12" s="272">
        <v>384.82499999999999</v>
      </c>
      <c r="N12" s="272">
        <v>338.64699999999999</v>
      </c>
      <c r="O12" s="272">
        <v>256.81599999999997</v>
      </c>
      <c r="P12" s="163"/>
      <c r="Q12" s="164"/>
      <c r="R12" s="164"/>
      <c r="S12" s="164"/>
      <c r="T12" s="164"/>
      <c r="U12" s="164"/>
      <c r="V12" s="164"/>
      <c r="W12" s="164"/>
      <c r="X12" s="164"/>
      <c r="Y12" s="164"/>
      <c r="Z12" s="164"/>
      <c r="AA12" s="164"/>
      <c r="AB12" s="164"/>
      <c r="AC12" s="164"/>
      <c r="AD12" s="164"/>
      <c r="AE12" s="164"/>
      <c r="AF12" s="164"/>
      <c r="AG12" s="164"/>
      <c r="AH12" s="164"/>
      <c r="AI12" s="164"/>
      <c r="AJ12" s="164"/>
      <c r="AK12" s="164"/>
    </row>
    <row r="13" spans="1:37" ht="37.5" x14ac:dyDescent="0.3">
      <c r="A13" s="328" t="s">
        <v>31</v>
      </c>
      <c r="B13" s="273" t="s">
        <v>62</v>
      </c>
      <c r="C13" s="272">
        <v>2432.279</v>
      </c>
      <c r="D13" s="274">
        <v>178.542</v>
      </c>
      <c r="E13" s="274">
        <v>136.74299999999999</v>
      </c>
      <c r="F13" s="274">
        <v>123.815</v>
      </c>
      <c r="G13" s="274">
        <v>124.215</v>
      </c>
      <c r="H13" s="274">
        <v>125.247</v>
      </c>
      <c r="I13" s="274">
        <v>122.578</v>
      </c>
      <c r="J13" s="274">
        <v>222.22</v>
      </c>
      <c r="K13" s="274">
        <v>282.37900000000002</v>
      </c>
      <c r="L13" s="274">
        <v>314.72500000000002</v>
      </c>
      <c r="M13" s="274">
        <v>318.45499999999998</v>
      </c>
      <c r="N13" s="274">
        <v>276.97300000000001</v>
      </c>
      <c r="O13" s="274">
        <v>206.387</v>
      </c>
      <c r="P13" s="72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</row>
    <row r="14" spans="1:37" ht="18.75" x14ac:dyDescent="0.25">
      <c r="A14" s="328" t="s">
        <v>32</v>
      </c>
      <c r="B14" s="275" t="s">
        <v>63</v>
      </c>
      <c r="C14" s="272">
        <v>413.34099999999995</v>
      </c>
      <c r="D14" s="274">
        <v>31.076000000000001</v>
      </c>
      <c r="E14" s="274">
        <v>37.012999999999998</v>
      </c>
      <c r="F14" s="274">
        <v>38.223999999999997</v>
      </c>
      <c r="G14" s="274">
        <v>35.500999999999998</v>
      </c>
      <c r="H14" s="274">
        <v>36.540999999999997</v>
      </c>
      <c r="I14" s="274">
        <v>35.079000000000001</v>
      </c>
      <c r="J14" s="274">
        <v>40.835999999999999</v>
      </c>
      <c r="K14" s="274">
        <v>37.773000000000003</v>
      </c>
      <c r="L14" s="274">
        <v>35.369999999999997</v>
      </c>
      <c r="M14" s="274">
        <v>28.661999999999999</v>
      </c>
      <c r="N14" s="274">
        <v>27.978999999999999</v>
      </c>
      <c r="O14" s="274">
        <v>29.286999999999999</v>
      </c>
      <c r="P14" s="7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</row>
    <row r="15" spans="1:37" ht="37.5" outlineLevel="1" x14ac:dyDescent="0.25">
      <c r="A15" s="328"/>
      <c r="B15" s="273" t="s">
        <v>132</v>
      </c>
      <c r="C15" s="272"/>
      <c r="D15" s="274"/>
      <c r="E15" s="274"/>
      <c r="F15" s="274"/>
      <c r="G15" s="274"/>
      <c r="H15" s="274"/>
      <c r="I15" s="274"/>
      <c r="J15" s="274"/>
      <c r="K15" s="274"/>
      <c r="L15" s="274"/>
      <c r="M15" s="274"/>
      <c r="N15" s="274"/>
      <c r="O15" s="274"/>
      <c r="P15" s="167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</row>
    <row r="16" spans="1:37" ht="18.75" x14ac:dyDescent="0.25">
      <c r="A16" s="328" t="s">
        <v>33</v>
      </c>
      <c r="B16" s="273" t="s">
        <v>153</v>
      </c>
      <c r="C16" s="272">
        <v>326.00400000000002</v>
      </c>
      <c r="D16" s="274">
        <v>24.152000000000001</v>
      </c>
      <c r="E16" s="274">
        <v>18.585000000000001</v>
      </c>
      <c r="F16" s="274">
        <v>18.567</v>
      </c>
      <c r="G16" s="274">
        <v>22.096</v>
      </c>
      <c r="H16" s="274">
        <v>21.472000000000001</v>
      </c>
      <c r="I16" s="274">
        <v>19.484000000000002</v>
      </c>
      <c r="J16" s="274">
        <v>30.437999999999999</v>
      </c>
      <c r="K16" s="274">
        <v>36.938000000000002</v>
      </c>
      <c r="L16" s="274">
        <v>42.201000000000001</v>
      </c>
      <c r="M16" s="274">
        <v>37.530999999999999</v>
      </c>
      <c r="N16" s="274">
        <v>33.542999999999999</v>
      </c>
      <c r="O16" s="274">
        <v>20.997</v>
      </c>
      <c r="P16" s="7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</row>
    <row r="17" spans="1:37" ht="18.75" x14ac:dyDescent="0.25">
      <c r="A17" s="328" t="s">
        <v>34</v>
      </c>
      <c r="B17" s="275" t="s">
        <v>154</v>
      </c>
      <c r="C17" s="272">
        <v>1.319</v>
      </c>
      <c r="D17" s="274">
        <v>0.13400000000000001</v>
      </c>
      <c r="E17" s="274">
        <v>0.11700000000000001</v>
      </c>
      <c r="F17" s="274">
        <v>0.08</v>
      </c>
      <c r="G17" s="274">
        <v>2.8000000000000001E-2</v>
      </c>
      <c r="H17" s="274">
        <v>8.3000000000000004E-2</v>
      </c>
      <c r="I17" s="274">
        <v>3.4000000000000002E-2</v>
      </c>
      <c r="J17" s="274">
        <v>6.2E-2</v>
      </c>
      <c r="K17" s="274">
        <v>0.13700000000000001</v>
      </c>
      <c r="L17" s="274">
        <v>0.17</v>
      </c>
      <c r="M17" s="274">
        <v>0.17699999999999999</v>
      </c>
      <c r="N17" s="274">
        <v>0.152</v>
      </c>
      <c r="O17" s="274">
        <v>0.14499999999999999</v>
      </c>
      <c r="P17" s="7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</row>
    <row r="18" spans="1:37" ht="18.75" outlineLevel="1" x14ac:dyDescent="0.25">
      <c r="A18" s="301" t="s">
        <v>36</v>
      </c>
      <c r="B18" s="277" t="s">
        <v>163</v>
      </c>
      <c r="C18" s="274"/>
      <c r="D18" s="274"/>
      <c r="E18" s="274"/>
      <c r="F18" s="274"/>
      <c r="G18" s="274"/>
      <c r="H18" s="274"/>
      <c r="I18" s="274"/>
      <c r="J18" s="274"/>
      <c r="K18" s="274"/>
      <c r="L18" s="274"/>
      <c r="M18" s="274"/>
      <c r="N18" s="274"/>
      <c r="O18" s="274"/>
      <c r="P18" s="168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</row>
    <row r="19" spans="1:37" ht="18.75" x14ac:dyDescent="0.25">
      <c r="A19" s="328" t="s">
        <v>14</v>
      </c>
      <c r="B19" s="268" t="s">
        <v>73</v>
      </c>
      <c r="C19" s="272"/>
      <c r="D19" s="278">
        <v>499.46401326699834</v>
      </c>
      <c r="E19" s="278">
        <v>378.8098930639253</v>
      </c>
      <c r="F19" s="278">
        <v>366.19073565323572</v>
      </c>
      <c r="G19" s="278">
        <v>346.19926075268819</v>
      </c>
      <c r="H19" s="278">
        <v>349.24185794044666</v>
      </c>
      <c r="I19" s="278">
        <v>368.93504273504277</v>
      </c>
      <c r="J19" s="278">
        <v>532.17405349236469</v>
      </c>
      <c r="K19" s="278">
        <v>599.83576388888878</v>
      </c>
      <c r="L19" s="278">
        <v>661.40836213517673</v>
      </c>
      <c r="M19" s="278">
        <v>667.07286866359459</v>
      </c>
      <c r="N19" s="278">
        <v>659.50905257936518</v>
      </c>
      <c r="O19" s="278">
        <v>576.71548579109071</v>
      </c>
      <c r="P19" s="71"/>
    </row>
    <row r="20" spans="1:37" ht="18.75" x14ac:dyDescent="0.25">
      <c r="A20" s="270" t="s">
        <v>52</v>
      </c>
      <c r="B20" s="277" t="s">
        <v>65</v>
      </c>
      <c r="C20" s="279"/>
      <c r="D20" s="280">
        <v>401.5</v>
      </c>
      <c r="E20" s="280">
        <v>282.76054590570715</v>
      </c>
      <c r="F20" s="280">
        <v>264.56196581196582</v>
      </c>
      <c r="G20" s="280">
        <v>256.85483870967744</v>
      </c>
      <c r="H20" s="280">
        <v>258.98883374689825</v>
      </c>
      <c r="I20" s="280">
        <v>266.91880341880341</v>
      </c>
      <c r="J20" s="280">
        <v>426.68970814132109</v>
      </c>
      <c r="K20" s="280">
        <v>490.2413194444444</v>
      </c>
      <c r="L20" s="280">
        <v>536</v>
      </c>
      <c r="M20" s="280">
        <v>553</v>
      </c>
      <c r="N20" s="280">
        <v>558</v>
      </c>
      <c r="O20" s="280">
        <v>499.28840245775734</v>
      </c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</row>
    <row r="21" spans="1:37" ht="18.75" x14ac:dyDescent="0.25">
      <c r="A21" s="270" t="s">
        <v>53</v>
      </c>
      <c r="B21" s="277" t="s">
        <v>66</v>
      </c>
      <c r="C21" s="279"/>
      <c r="D21" s="280">
        <v>64.419568822553899</v>
      </c>
      <c r="E21" s="280">
        <v>71.069508448540716</v>
      </c>
      <c r="F21" s="280">
        <v>75.841269841269849</v>
      </c>
      <c r="G21" s="280">
        <v>59.645497311827945</v>
      </c>
      <c r="H21" s="280">
        <v>61.392809139784937</v>
      </c>
      <c r="I21" s="280">
        <v>74.955128205128204</v>
      </c>
      <c r="J21" s="280">
        <v>64.573055028462989</v>
      </c>
      <c r="K21" s="280">
        <v>58.291666666666671</v>
      </c>
      <c r="L21" s="280">
        <v>68.914746543778804</v>
      </c>
      <c r="M21" s="280">
        <v>63.155241935483865</v>
      </c>
      <c r="N21" s="280">
        <v>52.044270833333329</v>
      </c>
      <c r="O21" s="280">
        <v>49.205309139784944</v>
      </c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</row>
    <row r="22" spans="1:37" ht="18.75" outlineLevel="1" x14ac:dyDescent="0.25">
      <c r="A22" s="301"/>
      <c r="B22" s="281" t="s">
        <v>133</v>
      </c>
      <c r="C22" s="279"/>
      <c r="D22" s="280"/>
      <c r="E22" s="280"/>
      <c r="F22" s="280"/>
      <c r="G22" s="280"/>
      <c r="H22" s="280"/>
      <c r="I22" s="280"/>
      <c r="J22" s="280"/>
      <c r="K22" s="280"/>
      <c r="L22" s="280"/>
      <c r="M22" s="280"/>
      <c r="N22" s="280"/>
      <c r="O22" s="280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</row>
    <row r="23" spans="1:37" ht="18.75" x14ac:dyDescent="0.25">
      <c r="A23" s="270" t="s">
        <v>54</v>
      </c>
      <c r="B23" s="273" t="s">
        <v>153</v>
      </c>
      <c r="C23" s="279"/>
      <c r="D23" s="280">
        <v>33.544444444444444</v>
      </c>
      <c r="E23" s="280">
        <v>24.979838709677423</v>
      </c>
      <c r="F23" s="280">
        <v>25.787500000000001</v>
      </c>
      <c r="G23" s="280">
        <v>29.698924731182796</v>
      </c>
      <c r="H23" s="280">
        <v>28.860215053763444</v>
      </c>
      <c r="I23" s="280">
        <v>27.06111111111111</v>
      </c>
      <c r="J23" s="280">
        <v>40.911290322580648</v>
      </c>
      <c r="K23" s="280">
        <v>51.302777777777777</v>
      </c>
      <c r="L23" s="280">
        <v>56.721774193548391</v>
      </c>
      <c r="M23" s="280">
        <v>50.44489247311828</v>
      </c>
      <c r="N23" s="280">
        <v>49.915178571428569</v>
      </c>
      <c r="O23" s="280">
        <v>28.221774193548388</v>
      </c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</row>
    <row r="24" spans="1:37" ht="18.75" outlineLevel="1" x14ac:dyDescent="0.25">
      <c r="A24" s="270"/>
      <c r="B24" s="281"/>
      <c r="C24" s="279"/>
      <c r="D24" s="280"/>
      <c r="E24" s="280"/>
      <c r="F24" s="280"/>
      <c r="G24" s="280"/>
      <c r="H24" s="280"/>
      <c r="I24" s="280"/>
      <c r="J24" s="280"/>
      <c r="K24" s="280"/>
      <c r="L24" s="280"/>
      <c r="M24" s="280"/>
      <c r="N24" s="280"/>
      <c r="O24" s="280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</row>
    <row r="25" spans="1:37" ht="18.75" x14ac:dyDescent="0.25">
      <c r="A25" s="327" t="s">
        <v>15</v>
      </c>
      <c r="B25" s="282" t="s">
        <v>161</v>
      </c>
      <c r="C25" s="283"/>
      <c r="D25" s="284"/>
      <c r="E25" s="284"/>
      <c r="F25" s="284"/>
      <c r="G25" s="284"/>
      <c r="H25" s="284"/>
      <c r="I25" s="284"/>
      <c r="J25" s="284"/>
      <c r="K25" s="284"/>
      <c r="L25" s="284"/>
      <c r="M25" s="284"/>
      <c r="N25" s="284"/>
      <c r="O25" s="284"/>
      <c r="P25" s="71"/>
    </row>
    <row r="26" spans="1:37" ht="37.5" x14ac:dyDescent="0.25">
      <c r="A26" s="328" t="s">
        <v>16</v>
      </c>
      <c r="B26" s="282" t="s">
        <v>135</v>
      </c>
      <c r="C26" s="283">
        <v>335</v>
      </c>
      <c r="D26" s="284"/>
      <c r="E26" s="284"/>
      <c r="F26" s="284">
        <v>2</v>
      </c>
      <c r="G26" s="284">
        <v>55</v>
      </c>
      <c r="H26" s="284">
        <v>69</v>
      </c>
      <c r="I26" s="284">
        <v>123</v>
      </c>
      <c r="J26" s="284">
        <v>86</v>
      </c>
      <c r="K26" s="284"/>
      <c r="L26" s="284"/>
      <c r="M26" s="284"/>
      <c r="N26" s="284"/>
      <c r="O26" s="284"/>
      <c r="P26" s="49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</row>
    <row r="27" spans="1:37" ht="38.25" customHeight="1" x14ac:dyDescent="0.25">
      <c r="A27" s="328" t="s">
        <v>42</v>
      </c>
      <c r="B27" s="285" t="s">
        <v>87</v>
      </c>
      <c r="C27" s="283">
        <v>2</v>
      </c>
      <c r="D27" s="284"/>
      <c r="E27" s="284"/>
      <c r="F27" s="284"/>
      <c r="G27" s="284"/>
      <c r="H27" s="284"/>
      <c r="I27" s="284">
        <v>2</v>
      </c>
      <c r="J27" s="284"/>
      <c r="K27" s="284"/>
      <c r="L27" s="284"/>
      <c r="M27" s="284"/>
      <c r="N27" s="284"/>
      <c r="O27" s="284"/>
      <c r="P27" s="71"/>
    </row>
    <row r="28" spans="1:37" ht="18.75" x14ac:dyDescent="0.25">
      <c r="A28" s="328" t="s">
        <v>43</v>
      </c>
      <c r="B28" s="285" t="s">
        <v>127</v>
      </c>
      <c r="C28" s="283">
        <v>11</v>
      </c>
      <c r="D28" s="284"/>
      <c r="E28" s="284"/>
      <c r="F28" s="284">
        <v>2</v>
      </c>
      <c r="G28" s="284">
        <v>3</v>
      </c>
      <c r="H28" s="284">
        <v>4</v>
      </c>
      <c r="I28" s="284">
        <v>2</v>
      </c>
      <c r="J28" s="284"/>
      <c r="K28" s="284"/>
      <c r="L28" s="284"/>
      <c r="M28" s="284"/>
      <c r="N28" s="284"/>
      <c r="O28" s="284"/>
      <c r="P28" s="71"/>
    </row>
    <row r="29" spans="1:37" ht="20.100000000000001" customHeight="1" x14ac:dyDescent="0.25">
      <c r="A29" s="329" t="s">
        <v>44</v>
      </c>
      <c r="B29" s="285" t="s">
        <v>89</v>
      </c>
      <c r="C29" s="283">
        <v>281</v>
      </c>
      <c r="D29" s="284"/>
      <c r="E29" s="284"/>
      <c r="F29" s="284"/>
      <c r="G29" s="284">
        <v>40</v>
      </c>
      <c r="H29" s="284">
        <v>52</v>
      </c>
      <c r="I29" s="284">
        <v>103</v>
      </c>
      <c r="J29" s="284"/>
      <c r="K29" s="284"/>
      <c r="L29" s="284"/>
      <c r="M29" s="284"/>
      <c r="N29" s="284"/>
      <c r="O29" s="284"/>
      <c r="P29" s="71"/>
    </row>
    <row r="30" spans="1:37" ht="20.100000000000001" customHeight="1" x14ac:dyDescent="0.25">
      <c r="A30" s="330"/>
      <c r="B30" s="286" t="s">
        <v>117</v>
      </c>
      <c r="C30" s="284">
        <v>5</v>
      </c>
      <c r="D30" s="284"/>
      <c r="E30" s="284"/>
      <c r="F30" s="284"/>
      <c r="G30" s="284"/>
      <c r="H30" s="284">
        <v>2</v>
      </c>
      <c r="I30" s="284">
        <v>3</v>
      </c>
      <c r="J30" s="284"/>
      <c r="K30" s="284"/>
      <c r="L30" s="284"/>
      <c r="M30" s="284"/>
      <c r="N30" s="284"/>
      <c r="O30" s="284"/>
      <c r="P30" s="71"/>
    </row>
    <row r="31" spans="1:37" ht="20.100000000000001" customHeight="1" x14ac:dyDescent="0.25">
      <c r="A31" s="331"/>
      <c r="B31" s="286" t="s">
        <v>91</v>
      </c>
      <c r="C31" s="284">
        <v>276</v>
      </c>
      <c r="D31" s="284"/>
      <c r="E31" s="284"/>
      <c r="F31" s="284"/>
      <c r="G31" s="284">
        <v>40</v>
      </c>
      <c r="H31" s="284">
        <v>50</v>
      </c>
      <c r="I31" s="284">
        <v>100</v>
      </c>
      <c r="J31" s="284">
        <v>86</v>
      </c>
      <c r="K31" s="284"/>
      <c r="L31" s="284"/>
      <c r="M31" s="284"/>
      <c r="N31" s="284"/>
      <c r="O31" s="284"/>
      <c r="P31" s="71"/>
    </row>
    <row r="32" spans="1:37" ht="37.5" x14ac:dyDescent="0.25">
      <c r="A32" s="328" t="s">
        <v>45</v>
      </c>
      <c r="B32" s="285" t="s">
        <v>156</v>
      </c>
      <c r="C32" s="283">
        <v>41</v>
      </c>
      <c r="D32" s="284"/>
      <c r="E32" s="284"/>
      <c r="F32" s="284"/>
      <c r="G32" s="332">
        <v>12</v>
      </c>
      <c r="H32" s="332">
        <v>13</v>
      </c>
      <c r="I32" s="332">
        <v>16</v>
      </c>
      <c r="J32" s="284"/>
      <c r="K32" s="284"/>
      <c r="L32" s="284"/>
      <c r="M32" s="284"/>
      <c r="N32" s="284"/>
      <c r="O32" s="284"/>
      <c r="P32" s="71"/>
    </row>
    <row r="33" spans="1:37" ht="18.75" outlineLevel="1" x14ac:dyDescent="0.25">
      <c r="A33" s="328"/>
      <c r="B33" s="277"/>
      <c r="C33" s="283"/>
      <c r="D33" s="284"/>
      <c r="E33" s="284"/>
      <c r="F33" s="284"/>
      <c r="G33" s="284"/>
      <c r="H33" s="284"/>
      <c r="I33" s="284"/>
      <c r="J33" s="284"/>
      <c r="K33" s="284"/>
      <c r="L33" s="284"/>
      <c r="M33" s="284"/>
      <c r="N33" s="284"/>
      <c r="O33" s="284"/>
      <c r="P33" s="71"/>
    </row>
    <row r="34" spans="1:37" s="6" customFormat="1" ht="20.100000000000001" customHeight="1" x14ac:dyDescent="0.3">
      <c r="A34" s="327" t="s">
        <v>17</v>
      </c>
      <c r="B34" s="305" t="s">
        <v>152</v>
      </c>
      <c r="C34" s="289"/>
      <c r="D34" s="290"/>
      <c r="E34" s="290"/>
      <c r="F34" s="290"/>
      <c r="G34" s="290"/>
      <c r="H34" s="290"/>
      <c r="I34" s="290"/>
      <c r="J34" s="290"/>
      <c r="K34" s="290"/>
      <c r="L34" s="290"/>
      <c r="M34" s="290"/>
      <c r="N34" s="290"/>
      <c r="O34" s="290"/>
      <c r="P34" s="74"/>
    </row>
    <row r="35" spans="1:37" ht="20.100000000000001" customHeight="1" x14ac:dyDescent="0.25">
      <c r="A35" s="333" t="s">
        <v>18</v>
      </c>
      <c r="B35" s="285" t="s">
        <v>95</v>
      </c>
      <c r="C35" s="289"/>
      <c r="D35" s="290"/>
      <c r="E35" s="290"/>
      <c r="F35" s="290"/>
      <c r="G35" s="290"/>
      <c r="H35" s="290"/>
      <c r="I35" s="290"/>
      <c r="J35" s="290"/>
      <c r="K35" s="290"/>
      <c r="L35" s="290"/>
      <c r="M35" s="290"/>
      <c r="N35" s="290"/>
      <c r="O35" s="290"/>
      <c r="P35" s="71"/>
    </row>
    <row r="36" spans="1:37" ht="20.100000000000001" customHeight="1" x14ac:dyDescent="0.25">
      <c r="A36" s="333"/>
      <c r="B36" s="296" t="s">
        <v>118</v>
      </c>
      <c r="C36" s="289">
        <v>318.97000000000003</v>
      </c>
      <c r="D36" s="290">
        <v>6</v>
      </c>
      <c r="E36" s="290">
        <v>4.4000000000000004</v>
      </c>
      <c r="F36" s="290">
        <v>3</v>
      </c>
      <c r="G36" s="290">
        <v>4.2</v>
      </c>
      <c r="H36" s="290">
        <v>5</v>
      </c>
      <c r="I36" s="290">
        <v>68.099999999999994</v>
      </c>
      <c r="J36" s="290">
        <v>6</v>
      </c>
      <c r="K36" s="290">
        <v>17.3</v>
      </c>
      <c r="L36" s="290">
        <v>30</v>
      </c>
      <c r="M36" s="290">
        <v>90</v>
      </c>
      <c r="N36" s="290">
        <v>80</v>
      </c>
      <c r="O36" s="290">
        <v>4.97</v>
      </c>
      <c r="P36" s="169"/>
    </row>
    <row r="37" spans="1:37" ht="37.5" x14ac:dyDescent="0.25">
      <c r="A37" s="333" t="s">
        <v>19</v>
      </c>
      <c r="B37" s="285" t="s">
        <v>122</v>
      </c>
      <c r="C37" s="289"/>
      <c r="D37" s="290"/>
      <c r="E37" s="290"/>
      <c r="F37" s="290"/>
      <c r="G37" s="290"/>
      <c r="H37" s="290"/>
      <c r="I37" s="290"/>
      <c r="J37" s="290"/>
      <c r="K37" s="290"/>
      <c r="L37" s="290"/>
      <c r="M37" s="290"/>
      <c r="N37" s="290"/>
      <c r="O37" s="290"/>
      <c r="P37" s="71"/>
    </row>
    <row r="38" spans="1:37" ht="18.75" x14ac:dyDescent="0.25">
      <c r="A38" s="333"/>
      <c r="B38" s="296" t="s">
        <v>118</v>
      </c>
      <c r="C38" s="289">
        <v>1.58</v>
      </c>
      <c r="D38" s="290"/>
      <c r="E38" s="290"/>
      <c r="F38" s="290"/>
      <c r="G38" s="290"/>
      <c r="H38" s="290">
        <v>0.25</v>
      </c>
      <c r="I38" s="290">
        <v>0.25</v>
      </c>
      <c r="J38" s="290">
        <v>0.55000000000000004</v>
      </c>
      <c r="K38" s="290">
        <v>0.25</v>
      </c>
      <c r="L38" s="290">
        <v>0.28000000000000003</v>
      </c>
      <c r="M38" s="290"/>
      <c r="N38" s="290"/>
      <c r="O38" s="290"/>
      <c r="P38" s="71"/>
    </row>
    <row r="39" spans="1:37" ht="27.75" customHeight="1" x14ac:dyDescent="0.25">
      <c r="A39" s="334" t="s">
        <v>20</v>
      </c>
      <c r="B39" s="286" t="s">
        <v>98</v>
      </c>
      <c r="C39" s="289"/>
      <c r="D39" s="308"/>
      <c r="E39" s="308"/>
      <c r="F39" s="308"/>
      <c r="G39" s="308"/>
      <c r="H39" s="308"/>
      <c r="I39" s="308"/>
      <c r="J39" s="308"/>
      <c r="K39" s="308"/>
      <c r="L39" s="308"/>
      <c r="M39" s="308"/>
      <c r="N39" s="308"/>
      <c r="O39" s="308"/>
      <c r="P39" s="71"/>
    </row>
    <row r="40" spans="1:37" ht="20.100000000000001" customHeight="1" x14ac:dyDescent="0.25">
      <c r="A40" s="335"/>
      <c r="B40" s="296" t="s">
        <v>118</v>
      </c>
      <c r="C40" s="289">
        <v>2.3450000000000002</v>
      </c>
      <c r="D40" s="308"/>
      <c r="E40" s="308"/>
      <c r="F40" s="308"/>
      <c r="G40" s="308">
        <v>0.67800000000000005</v>
      </c>
      <c r="H40" s="308">
        <v>0.97699999999999998</v>
      </c>
      <c r="I40" s="308">
        <v>0.69</v>
      </c>
      <c r="J40" s="308"/>
      <c r="K40" s="308"/>
      <c r="L40" s="308"/>
      <c r="M40" s="308"/>
      <c r="N40" s="308"/>
      <c r="O40" s="308"/>
      <c r="P40" s="71"/>
    </row>
    <row r="41" spans="1:37" s="18" customFormat="1" ht="37.5" x14ac:dyDescent="0.25">
      <c r="A41" s="336" t="s">
        <v>21</v>
      </c>
      <c r="B41" s="307" t="s">
        <v>99</v>
      </c>
      <c r="C41" s="289"/>
      <c r="D41" s="292"/>
      <c r="E41" s="292"/>
      <c r="F41" s="292"/>
      <c r="G41" s="292"/>
      <c r="H41" s="292"/>
      <c r="I41" s="292"/>
      <c r="J41" s="292"/>
      <c r="K41" s="292"/>
      <c r="L41" s="292"/>
      <c r="M41" s="292"/>
      <c r="N41" s="292"/>
      <c r="O41" s="292"/>
      <c r="P41" s="76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</row>
    <row r="42" spans="1:37" s="18" customFormat="1" ht="20.100000000000001" customHeight="1" x14ac:dyDescent="0.25">
      <c r="A42" s="336"/>
      <c r="B42" s="296" t="s">
        <v>118</v>
      </c>
      <c r="C42" s="289">
        <v>2.8479999999999999</v>
      </c>
      <c r="D42" s="292"/>
      <c r="E42" s="292"/>
      <c r="F42" s="292"/>
      <c r="G42" s="292"/>
      <c r="H42" s="292">
        <v>0.46</v>
      </c>
      <c r="I42" s="292">
        <v>0.46</v>
      </c>
      <c r="J42" s="292">
        <v>0.45</v>
      </c>
      <c r="K42" s="292">
        <v>0.65</v>
      </c>
      <c r="L42" s="292">
        <v>0.82799999999999996</v>
      </c>
      <c r="M42" s="292"/>
      <c r="N42" s="292"/>
      <c r="O42" s="292"/>
      <c r="P42" s="76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  <c r="AK42" s="41"/>
    </row>
    <row r="43" spans="1:37" ht="37.5" x14ac:dyDescent="0.25">
      <c r="A43" s="336" t="s">
        <v>22</v>
      </c>
      <c r="B43" s="307" t="s">
        <v>100</v>
      </c>
      <c r="C43" s="289"/>
      <c r="D43" s="290"/>
      <c r="E43" s="290"/>
      <c r="F43" s="290"/>
      <c r="G43" s="290"/>
      <c r="H43" s="290"/>
      <c r="I43" s="290"/>
      <c r="J43" s="290"/>
      <c r="K43" s="290"/>
      <c r="L43" s="290"/>
      <c r="M43" s="290"/>
      <c r="N43" s="290"/>
      <c r="O43" s="290"/>
      <c r="P43" s="71"/>
    </row>
    <row r="44" spans="1:37" ht="18.75" x14ac:dyDescent="0.25">
      <c r="A44" s="336"/>
      <c r="B44" s="296" t="s">
        <v>118</v>
      </c>
      <c r="C44" s="289">
        <v>16.5</v>
      </c>
      <c r="D44" s="290"/>
      <c r="E44" s="290"/>
      <c r="F44" s="290"/>
      <c r="G44" s="290"/>
      <c r="H44" s="290">
        <v>4</v>
      </c>
      <c r="I44" s="290">
        <v>4</v>
      </c>
      <c r="J44" s="290">
        <v>4</v>
      </c>
      <c r="K44" s="290">
        <v>4</v>
      </c>
      <c r="L44" s="290">
        <v>0.5</v>
      </c>
      <c r="M44" s="290"/>
      <c r="N44" s="290"/>
      <c r="O44" s="290"/>
      <c r="P44" s="71"/>
    </row>
    <row r="45" spans="1:37" ht="18.75" x14ac:dyDescent="0.25">
      <c r="A45" s="333" t="s">
        <v>23</v>
      </c>
      <c r="B45" s="295" t="s">
        <v>101</v>
      </c>
      <c r="C45" s="289"/>
      <c r="D45" s="290"/>
      <c r="E45" s="290"/>
      <c r="F45" s="290"/>
      <c r="G45" s="290"/>
      <c r="H45" s="290"/>
      <c r="I45" s="290"/>
      <c r="J45" s="290"/>
      <c r="K45" s="290"/>
      <c r="L45" s="290"/>
      <c r="M45" s="290"/>
      <c r="N45" s="290"/>
      <c r="O45" s="290"/>
      <c r="P45" s="71"/>
    </row>
    <row r="46" spans="1:37" ht="20.100000000000001" customHeight="1" x14ac:dyDescent="0.25">
      <c r="A46" s="333"/>
      <c r="B46" s="296" t="s">
        <v>118</v>
      </c>
      <c r="C46" s="289">
        <v>0.105</v>
      </c>
      <c r="D46" s="290"/>
      <c r="E46" s="290"/>
      <c r="F46" s="290"/>
      <c r="G46" s="290"/>
      <c r="H46" s="290"/>
      <c r="I46" s="290">
        <v>3.5000000000000003E-2</v>
      </c>
      <c r="J46" s="290">
        <v>3.5000000000000003E-2</v>
      </c>
      <c r="K46" s="290">
        <v>3.5000000000000003E-2</v>
      </c>
      <c r="L46" s="290"/>
      <c r="M46" s="290"/>
      <c r="N46" s="290"/>
      <c r="O46" s="290"/>
      <c r="P46" s="71"/>
    </row>
    <row r="47" spans="1:37" ht="37.5" x14ac:dyDescent="0.25">
      <c r="A47" s="333" t="s">
        <v>30</v>
      </c>
      <c r="B47" s="285" t="s">
        <v>102</v>
      </c>
      <c r="C47" s="289"/>
      <c r="D47" s="290"/>
      <c r="E47" s="290"/>
      <c r="F47" s="290"/>
      <c r="G47" s="290"/>
      <c r="H47" s="290"/>
      <c r="I47" s="290"/>
      <c r="J47" s="290"/>
      <c r="K47" s="290"/>
      <c r="L47" s="290"/>
      <c r="M47" s="290"/>
      <c r="N47" s="290"/>
      <c r="O47" s="290"/>
      <c r="P47" s="71"/>
    </row>
    <row r="48" spans="1:37" ht="20.100000000000001" customHeight="1" x14ac:dyDescent="0.3">
      <c r="A48" s="333"/>
      <c r="B48" s="296" t="s">
        <v>118</v>
      </c>
      <c r="C48" s="289">
        <v>0.216</v>
      </c>
      <c r="D48" s="290"/>
      <c r="E48" s="290"/>
      <c r="F48" s="290"/>
      <c r="G48" s="290"/>
      <c r="H48" s="290"/>
      <c r="I48" s="290"/>
      <c r="J48" s="290"/>
      <c r="K48" s="337">
        <v>2.06E-2</v>
      </c>
      <c r="L48" s="337">
        <v>6.4799999999999996E-2</v>
      </c>
      <c r="M48" s="337">
        <v>6.4799999999999996E-2</v>
      </c>
      <c r="N48" s="338">
        <v>5.0299999999999997E-2</v>
      </c>
      <c r="O48" s="337">
        <v>1.55E-2</v>
      </c>
      <c r="P48" s="102"/>
    </row>
    <row r="49" spans="1:37" ht="37.5" x14ac:dyDescent="0.25">
      <c r="A49" s="333" t="s">
        <v>24</v>
      </c>
      <c r="B49" s="285" t="s">
        <v>103</v>
      </c>
      <c r="C49" s="289"/>
      <c r="D49" s="290"/>
      <c r="E49" s="290"/>
      <c r="F49" s="290"/>
      <c r="G49" s="290"/>
      <c r="H49" s="290"/>
      <c r="I49" s="290"/>
      <c r="J49" s="290"/>
      <c r="K49" s="290"/>
      <c r="L49" s="290"/>
      <c r="M49" s="290"/>
      <c r="N49" s="290"/>
      <c r="O49" s="290"/>
      <c r="P49" s="71"/>
    </row>
    <row r="50" spans="1:37" s="18" customFormat="1" ht="20.100000000000001" customHeight="1" x14ac:dyDescent="0.25">
      <c r="A50" s="333"/>
      <c r="B50" s="296" t="s">
        <v>118</v>
      </c>
      <c r="C50" s="289">
        <v>0.31</v>
      </c>
      <c r="D50" s="292"/>
      <c r="E50" s="292"/>
      <c r="F50" s="292"/>
      <c r="G50" s="292"/>
      <c r="H50" s="292"/>
      <c r="I50" s="292">
        <v>0.06</v>
      </c>
      <c r="J50" s="292">
        <v>0.06</v>
      </c>
      <c r="K50" s="292">
        <v>0.06</v>
      </c>
      <c r="L50" s="292">
        <v>0.04</v>
      </c>
      <c r="M50" s="292">
        <v>0.04</v>
      </c>
      <c r="N50" s="292">
        <v>0.05</v>
      </c>
      <c r="O50" s="292"/>
      <c r="P50" s="170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41"/>
    </row>
    <row r="51" spans="1:37" ht="37.5" x14ac:dyDescent="0.25">
      <c r="A51" s="333" t="s">
        <v>25</v>
      </c>
      <c r="B51" s="285" t="s">
        <v>120</v>
      </c>
      <c r="C51" s="289"/>
      <c r="D51" s="290"/>
      <c r="E51" s="290"/>
      <c r="F51" s="290"/>
      <c r="G51" s="290"/>
      <c r="H51" s="290"/>
      <c r="I51" s="290"/>
      <c r="J51" s="290"/>
      <c r="K51" s="290"/>
      <c r="L51" s="290"/>
      <c r="M51" s="290"/>
      <c r="N51" s="290"/>
      <c r="O51" s="290"/>
      <c r="P51" s="71"/>
    </row>
    <row r="52" spans="1:37" ht="20.100000000000001" customHeight="1" x14ac:dyDescent="0.25">
      <c r="A52" s="333"/>
      <c r="B52" s="296" t="s">
        <v>118</v>
      </c>
      <c r="C52" s="289">
        <v>1.7839</v>
      </c>
      <c r="D52" s="290"/>
      <c r="E52" s="290"/>
      <c r="F52" s="290"/>
      <c r="G52" s="290"/>
      <c r="H52" s="290"/>
      <c r="I52" s="290"/>
      <c r="J52" s="290"/>
      <c r="K52" s="290">
        <v>0.28539999999999999</v>
      </c>
      <c r="L52" s="290">
        <v>0.39240000000000003</v>
      </c>
      <c r="M52" s="290">
        <v>0.44590000000000002</v>
      </c>
      <c r="N52" s="290">
        <v>0.39240000000000003</v>
      </c>
      <c r="O52" s="290">
        <v>0.2676</v>
      </c>
      <c r="P52" s="171"/>
    </row>
    <row r="53" spans="1:37" ht="18.75" x14ac:dyDescent="0.25">
      <c r="A53" s="333" t="s">
        <v>26</v>
      </c>
      <c r="B53" s="295" t="s">
        <v>105</v>
      </c>
      <c r="C53" s="289"/>
      <c r="D53" s="290"/>
      <c r="E53" s="290"/>
      <c r="F53" s="290"/>
      <c r="G53" s="290"/>
      <c r="H53" s="290"/>
      <c r="I53" s="290"/>
      <c r="J53" s="290"/>
      <c r="K53" s="290"/>
      <c r="L53" s="290"/>
      <c r="M53" s="290"/>
      <c r="N53" s="290"/>
      <c r="O53" s="290"/>
      <c r="P53" s="71"/>
    </row>
    <row r="54" spans="1:37" ht="20.100000000000001" customHeight="1" x14ac:dyDescent="0.25">
      <c r="A54" s="333"/>
      <c r="B54" s="296" t="s">
        <v>118</v>
      </c>
      <c r="C54" s="289">
        <v>0.45500000000000002</v>
      </c>
      <c r="D54" s="290"/>
      <c r="E54" s="290"/>
      <c r="F54" s="290"/>
      <c r="G54" s="290">
        <v>5.5E-2</v>
      </c>
      <c r="H54" s="290">
        <v>0.2</v>
      </c>
      <c r="I54" s="290">
        <v>0.2</v>
      </c>
      <c r="J54" s="290"/>
      <c r="K54" s="290"/>
      <c r="L54" s="290"/>
      <c r="M54" s="290"/>
      <c r="N54" s="290"/>
      <c r="O54" s="290"/>
      <c r="P54" s="71"/>
    </row>
    <row r="55" spans="1:37" ht="40.5" customHeight="1" x14ac:dyDescent="0.25">
      <c r="A55" s="333" t="s">
        <v>27</v>
      </c>
      <c r="B55" s="285" t="s">
        <v>125</v>
      </c>
      <c r="C55" s="289"/>
      <c r="D55" s="290"/>
      <c r="E55" s="290"/>
      <c r="F55" s="290"/>
      <c r="G55" s="290"/>
      <c r="H55" s="290"/>
      <c r="I55" s="290"/>
      <c r="J55" s="290"/>
      <c r="K55" s="290"/>
      <c r="L55" s="290"/>
      <c r="M55" s="290"/>
      <c r="N55" s="290"/>
      <c r="O55" s="290"/>
      <c r="P55" s="71"/>
    </row>
    <row r="56" spans="1:37" ht="18.75" x14ac:dyDescent="0.25">
      <c r="A56" s="333"/>
      <c r="B56" s="296" t="s">
        <v>118</v>
      </c>
      <c r="C56" s="289">
        <v>0.129</v>
      </c>
      <c r="D56" s="308"/>
      <c r="E56" s="308"/>
      <c r="F56" s="308"/>
      <c r="G56" s="308"/>
      <c r="H56" s="308"/>
      <c r="I56" s="308">
        <v>0.129</v>
      </c>
      <c r="J56" s="308"/>
      <c r="K56" s="308"/>
      <c r="L56" s="290"/>
      <c r="M56" s="290"/>
      <c r="N56" s="290"/>
      <c r="O56" s="290"/>
      <c r="P56" s="71"/>
    </row>
    <row r="57" spans="1:37" s="5" customFormat="1" ht="37.5" x14ac:dyDescent="0.3">
      <c r="A57" s="333" t="s">
        <v>28</v>
      </c>
      <c r="B57" s="285" t="s">
        <v>107</v>
      </c>
      <c r="C57" s="289"/>
      <c r="D57" s="290"/>
      <c r="E57" s="290"/>
      <c r="F57" s="290"/>
      <c r="G57" s="290"/>
      <c r="H57" s="290"/>
      <c r="I57" s="290"/>
      <c r="J57" s="290"/>
      <c r="K57" s="290"/>
      <c r="L57" s="290"/>
      <c r="M57" s="290"/>
      <c r="N57" s="290"/>
      <c r="O57" s="290"/>
      <c r="P57" s="75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28"/>
      <c r="AK57" s="28"/>
    </row>
    <row r="58" spans="1:37" s="5" customFormat="1" ht="20.100000000000001" customHeight="1" x14ac:dyDescent="0.3">
      <c r="A58" s="333"/>
      <c r="B58" s="296" t="s">
        <v>118</v>
      </c>
      <c r="C58" s="289">
        <v>2.89</v>
      </c>
      <c r="D58" s="290"/>
      <c r="E58" s="290"/>
      <c r="F58" s="290"/>
      <c r="G58" s="290"/>
      <c r="H58" s="290">
        <v>0.5</v>
      </c>
      <c r="I58" s="290">
        <v>0.91</v>
      </c>
      <c r="J58" s="290">
        <v>1</v>
      </c>
      <c r="K58" s="308">
        <v>0.48</v>
      </c>
      <c r="L58" s="290"/>
      <c r="M58" s="308"/>
      <c r="N58" s="308"/>
      <c r="O58" s="290"/>
      <c r="P58" s="75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</row>
    <row r="59" spans="1:37" ht="37.5" x14ac:dyDescent="0.25">
      <c r="A59" s="333" t="s">
        <v>29</v>
      </c>
      <c r="B59" s="285" t="s">
        <v>124</v>
      </c>
      <c r="C59" s="289"/>
      <c r="D59" s="290"/>
      <c r="E59" s="290"/>
      <c r="F59" s="290"/>
      <c r="G59" s="290"/>
      <c r="H59" s="290"/>
      <c r="I59" s="290"/>
      <c r="J59" s="290"/>
      <c r="K59" s="290"/>
      <c r="L59" s="290"/>
      <c r="M59" s="290"/>
      <c r="N59" s="290"/>
      <c r="O59" s="290"/>
      <c r="P59" s="71"/>
    </row>
    <row r="60" spans="1:37" ht="20.100000000000001" customHeight="1" x14ac:dyDescent="0.25">
      <c r="A60" s="333"/>
      <c r="B60" s="296" t="s">
        <v>118</v>
      </c>
      <c r="C60" s="289">
        <v>1.5947</v>
      </c>
      <c r="D60" s="290"/>
      <c r="E60" s="290"/>
      <c r="F60" s="290"/>
      <c r="G60" s="290"/>
      <c r="H60" s="290"/>
      <c r="I60" s="290">
        <v>0.1042</v>
      </c>
      <c r="J60" s="290">
        <v>0.23830000000000001</v>
      </c>
      <c r="K60" s="290">
        <v>0.30249999999999999</v>
      </c>
      <c r="L60" s="290">
        <v>0.45</v>
      </c>
      <c r="M60" s="290">
        <v>0.28000000000000003</v>
      </c>
      <c r="N60" s="290">
        <v>0.20050000000000001</v>
      </c>
      <c r="O60" s="290">
        <v>1.9199999999999998E-2</v>
      </c>
      <c r="P60" s="169"/>
    </row>
    <row r="61" spans="1:37" ht="37.5" x14ac:dyDescent="0.25">
      <c r="A61" s="333" t="s">
        <v>37</v>
      </c>
      <c r="B61" s="285" t="s">
        <v>157</v>
      </c>
      <c r="C61" s="289"/>
      <c r="D61" s="290"/>
      <c r="E61" s="290"/>
      <c r="F61" s="290"/>
      <c r="G61" s="290"/>
      <c r="H61" s="290"/>
      <c r="I61" s="290"/>
      <c r="J61" s="290"/>
      <c r="K61" s="290"/>
      <c r="L61" s="290"/>
      <c r="M61" s="290"/>
      <c r="N61" s="290"/>
      <c r="O61" s="290"/>
      <c r="P61" s="71"/>
    </row>
    <row r="62" spans="1:37" ht="20.100000000000001" customHeight="1" x14ac:dyDescent="0.25">
      <c r="A62" s="333"/>
      <c r="B62" s="286" t="s">
        <v>126</v>
      </c>
      <c r="C62" s="289">
        <v>13.853999999999999</v>
      </c>
      <c r="D62" s="290"/>
      <c r="E62" s="290"/>
      <c r="F62" s="290"/>
      <c r="G62" s="308">
        <v>1.6</v>
      </c>
      <c r="H62" s="308">
        <v>1.6</v>
      </c>
      <c r="I62" s="308">
        <v>1.6</v>
      </c>
      <c r="J62" s="308">
        <v>1.6</v>
      </c>
      <c r="K62" s="308">
        <v>1.6</v>
      </c>
      <c r="L62" s="308">
        <v>1.7</v>
      </c>
      <c r="M62" s="308">
        <v>2.0539999999999998</v>
      </c>
      <c r="N62" s="308">
        <v>2.1</v>
      </c>
      <c r="O62" s="290"/>
      <c r="P62" s="71"/>
    </row>
    <row r="63" spans="1:37" ht="20.100000000000001" customHeight="1" x14ac:dyDescent="0.25">
      <c r="A63" s="333"/>
      <c r="B63" s="296" t="s">
        <v>118</v>
      </c>
      <c r="C63" s="289">
        <v>30.117999999999999</v>
      </c>
      <c r="D63" s="290"/>
      <c r="E63" s="290"/>
      <c r="F63" s="290"/>
      <c r="G63" s="308">
        <v>3.5</v>
      </c>
      <c r="H63" s="308">
        <v>3.5</v>
      </c>
      <c r="I63" s="308">
        <v>3.5</v>
      </c>
      <c r="J63" s="308">
        <v>3.5</v>
      </c>
      <c r="K63" s="308">
        <v>3.5</v>
      </c>
      <c r="L63" s="308">
        <v>3.5</v>
      </c>
      <c r="M63" s="308">
        <v>4.6180000000000003</v>
      </c>
      <c r="N63" s="308">
        <v>4.5</v>
      </c>
      <c r="O63" s="290"/>
      <c r="P63" s="71"/>
    </row>
    <row r="64" spans="1:37" ht="37.5" x14ac:dyDescent="0.25">
      <c r="A64" s="333" t="s">
        <v>38</v>
      </c>
      <c r="B64" s="285" t="s">
        <v>158</v>
      </c>
      <c r="C64" s="289"/>
      <c r="D64" s="290"/>
      <c r="E64" s="290"/>
      <c r="F64" s="290"/>
      <c r="G64" s="290"/>
      <c r="H64" s="290"/>
      <c r="I64" s="290"/>
      <c r="J64" s="290"/>
      <c r="K64" s="290"/>
      <c r="L64" s="290"/>
      <c r="M64" s="290"/>
      <c r="N64" s="290"/>
      <c r="O64" s="290"/>
      <c r="P64" s="71"/>
    </row>
    <row r="65" spans="1:16" ht="20.100000000000001" customHeight="1" x14ac:dyDescent="0.25">
      <c r="A65" s="333"/>
      <c r="B65" s="286" t="s">
        <v>126</v>
      </c>
      <c r="C65" s="289">
        <v>1.4279999999999999</v>
      </c>
      <c r="D65" s="290"/>
      <c r="E65" s="290"/>
      <c r="F65" s="290"/>
      <c r="G65" s="308">
        <v>0.17</v>
      </c>
      <c r="H65" s="308">
        <v>0.17</v>
      </c>
      <c r="I65" s="308">
        <v>0.17</v>
      </c>
      <c r="J65" s="308">
        <v>0.17</v>
      </c>
      <c r="K65" s="308">
        <v>0.17</v>
      </c>
      <c r="L65" s="308">
        <v>0.17</v>
      </c>
      <c r="M65" s="308">
        <v>0.2</v>
      </c>
      <c r="N65" s="308">
        <v>0.20799999999999999</v>
      </c>
      <c r="O65" s="290"/>
      <c r="P65" s="71"/>
    </row>
    <row r="66" spans="1:16" ht="18.75" x14ac:dyDescent="0.25">
      <c r="A66" s="333"/>
      <c r="B66" s="296" t="s">
        <v>118</v>
      </c>
      <c r="C66" s="289">
        <v>10.15</v>
      </c>
      <c r="D66" s="290"/>
      <c r="E66" s="290"/>
      <c r="F66" s="290"/>
      <c r="G66" s="308">
        <v>1.2</v>
      </c>
      <c r="H66" s="308">
        <v>1.2</v>
      </c>
      <c r="I66" s="308">
        <v>1.2</v>
      </c>
      <c r="J66" s="308">
        <v>1.2</v>
      </c>
      <c r="K66" s="308">
        <v>1.2</v>
      </c>
      <c r="L66" s="308">
        <v>1.2</v>
      </c>
      <c r="M66" s="308">
        <v>1.5</v>
      </c>
      <c r="N66" s="308">
        <v>1.45</v>
      </c>
      <c r="O66" s="290"/>
      <c r="P66" s="71"/>
    </row>
    <row r="67" spans="1:16" s="49" customFormat="1" ht="18.75" x14ac:dyDescent="0.25">
      <c r="A67" s="69"/>
      <c r="B67" s="93"/>
      <c r="C67" s="94"/>
      <c r="D67" s="94"/>
      <c r="E67" s="94"/>
      <c r="F67" s="94"/>
      <c r="G67" s="94"/>
      <c r="H67" s="94"/>
      <c r="I67" s="94"/>
      <c r="J67" s="94"/>
      <c r="K67" s="94"/>
      <c r="L67" s="94"/>
      <c r="M67" s="94"/>
      <c r="N67" s="94"/>
      <c r="O67" s="94"/>
      <c r="P67" s="69"/>
    </row>
    <row r="68" spans="1:16" ht="12.95" customHeight="1" x14ac:dyDescent="0.2">
      <c r="B68" s="48"/>
      <c r="C68" s="22"/>
      <c r="D68" s="22"/>
      <c r="E68" s="22"/>
      <c r="F68" s="22"/>
      <c r="G68" s="22"/>
      <c r="H68" s="22"/>
      <c r="I68" s="22"/>
    </row>
    <row r="69" spans="1:16" ht="12.95" customHeight="1" x14ac:dyDescent="0.2">
      <c r="B69" s="36"/>
    </row>
    <row r="70" spans="1:16" ht="12.95" customHeight="1" x14ac:dyDescent="0.2">
      <c r="B70" s="36"/>
    </row>
    <row r="71" spans="1:16" ht="12.95" customHeight="1" x14ac:dyDescent="0.2">
      <c r="B71" s="36"/>
    </row>
    <row r="72" spans="1:16" ht="12.95" customHeight="1" x14ac:dyDescent="0.2">
      <c r="B72" s="36"/>
    </row>
    <row r="73" spans="1:16" ht="12.95" customHeight="1" x14ac:dyDescent="0.2">
      <c r="B73" s="36"/>
    </row>
    <row r="74" spans="1:16" ht="12.95" customHeight="1" x14ac:dyDescent="0.2">
      <c r="B74" s="36"/>
    </row>
    <row r="75" spans="1:16" ht="12.95" customHeight="1" x14ac:dyDescent="0.2">
      <c r="B75" s="36"/>
    </row>
    <row r="76" spans="1:16" ht="12.95" customHeight="1" x14ac:dyDescent="0.2">
      <c r="B76" s="36"/>
    </row>
    <row r="77" spans="1:16" ht="12.95" customHeight="1" x14ac:dyDescent="0.2">
      <c r="B77" s="36"/>
    </row>
    <row r="78" spans="1:16" ht="12.95" customHeight="1" x14ac:dyDescent="0.2">
      <c r="B78" s="36"/>
    </row>
    <row r="79" spans="1:16" ht="12.95" customHeight="1" x14ac:dyDescent="0.2">
      <c r="B79" s="36"/>
    </row>
    <row r="80" spans="1:16" ht="12.95" customHeight="1" x14ac:dyDescent="0.2">
      <c r="B80" s="36"/>
    </row>
    <row r="81" spans="2:2" ht="12.95" customHeight="1" x14ac:dyDescent="0.2">
      <c r="B81" s="36"/>
    </row>
    <row r="82" spans="2:2" ht="12.95" customHeight="1" x14ac:dyDescent="0.2">
      <c r="B82" s="36"/>
    </row>
    <row r="83" spans="2:2" ht="12.95" customHeight="1" x14ac:dyDescent="0.2">
      <c r="B83" s="36"/>
    </row>
    <row r="84" spans="2:2" ht="12.95" customHeight="1" x14ac:dyDescent="0.2">
      <c r="B84" s="36"/>
    </row>
    <row r="85" spans="2:2" ht="12.95" customHeight="1" x14ac:dyDescent="0.2">
      <c r="B85" s="36"/>
    </row>
    <row r="86" spans="2:2" ht="12.95" customHeight="1" x14ac:dyDescent="0.2">
      <c r="B86" s="36"/>
    </row>
    <row r="87" spans="2:2" ht="12.95" customHeight="1" x14ac:dyDescent="0.2">
      <c r="B87" s="36"/>
    </row>
    <row r="88" spans="2:2" ht="12.95" customHeight="1" x14ac:dyDescent="0.2">
      <c r="B88" s="36"/>
    </row>
    <row r="89" spans="2:2" ht="12.95" customHeight="1" x14ac:dyDescent="0.2">
      <c r="B89" s="36"/>
    </row>
    <row r="90" spans="2:2" ht="12.95" customHeight="1" x14ac:dyDescent="0.2">
      <c r="B90" s="36"/>
    </row>
    <row r="91" spans="2:2" ht="12.95" customHeight="1" x14ac:dyDescent="0.2">
      <c r="B91" s="36"/>
    </row>
    <row r="92" spans="2:2" ht="12.95" customHeight="1" x14ac:dyDescent="0.2">
      <c r="B92" s="36"/>
    </row>
    <row r="93" spans="2:2" ht="12.95" customHeight="1" x14ac:dyDescent="0.2">
      <c r="B93" s="36"/>
    </row>
    <row r="94" spans="2:2" ht="12.95" customHeight="1" x14ac:dyDescent="0.2">
      <c r="B94" s="36"/>
    </row>
    <row r="95" spans="2:2" ht="12.95" customHeight="1" x14ac:dyDescent="0.2">
      <c r="B95" s="36"/>
    </row>
    <row r="96" spans="2:2" ht="12.95" customHeight="1" x14ac:dyDescent="0.2">
      <c r="B96" s="36"/>
    </row>
    <row r="97" spans="2:18" ht="12.95" customHeight="1" x14ac:dyDescent="0.2">
      <c r="B97" s="36"/>
    </row>
    <row r="98" spans="2:18" ht="12.95" customHeight="1" x14ac:dyDescent="0.2">
      <c r="B98" s="36"/>
    </row>
    <row r="99" spans="2:18" ht="12.95" customHeight="1" x14ac:dyDescent="0.2">
      <c r="B99" s="36"/>
    </row>
    <row r="100" spans="2:18" ht="12.95" customHeight="1" x14ac:dyDescent="0.2">
      <c r="B100" s="36"/>
    </row>
    <row r="101" spans="2:18" ht="12.95" customHeight="1" x14ac:dyDescent="0.2">
      <c r="B101" s="172"/>
      <c r="C101" s="153">
        <v>21.175000000000001</v>
      </c>
      <c r="D101" s="173">
        <v>2.028</v>
      </c>
      <c r="E101" s="173">
        <v>1.8180000000000001</v>
      </c>
      <c r="F101" s="173">
        <v>0.65700000000000003</v>
      </c>
      <c r="G101" s="173">
        <v>0.65700000000000003</v>
      </c>
      <c r="H101" s="173">
        <v>0.75700000000000001</v>
      </c>
      <c r="I101" s="173">
        <v>1.0070000000000001</v>
      </c>
      <c r="J101" s="173">
        <v>2.028</v>
      </c>
      <c r="K101" s="173">
        <v>2.31</v>
      </c>
      <c r="L101" s="173">
        <v>2.4209999999999998</v>
      </c>
      <c r="M101" s="173">
        <v>2.6709999999999998</v>
      </c>
      <c r="N101" s="173">
        <v>2.5110000000000001</v>
      </c>
      <c r="O101" s="173">
        <v>2.31</v>
      </c>
      <c r="P101" s="174">
        <v>21.175000000000001</v>
      </c>
      <c r="Q101" s="175"/>
      <c r="R101" s="175"/>
    </row>
    <row r="102" spans="2:18" ht="12.95" customHeight="1" x14ac:dyDescent="0.2">
      <c r="B102" s="36"/>
    </row>
    <row r="103" spans="2:18" ht="12.95" customHeight="1" x14ac:dyDescent="0.2">
      <c r="B103" s="36"/>
    </row>
    <row r="104" spans="2:18" ht="12.95" customHeight="1" x14ac:dyDescent="0.2">
      <c r="B104" s="36"/>
    </row>
    <row r="105" spans="2:18" ht="12.95" customHeight="1" x14ac:dyDescent="0.2">
      <c r="B105" s="36"/>
    </row>
    <row r="106" spans="2:18" ht="12.95" customHeight="1" x14ac:dyDescent="0.2">
      <c r="B106" s="36"/>
    </row>
    <row r="107" spans="2:18" ht="12.95" customHeight="1" x14ac:dyDescent="0.2">
      <c r="B107" s="36"/>
    </row>
    <row r="108" spans="2:18" ht="12.95" customHeight="1" x14ac:dyDescent="0.2">
      <c r="B108" s="36"/>
    </row>
    <row r="109" spans="2:18" ht="12.95" customHeight="1" x14ac:dyDescent="0.2">
      <c r="B109" s="36"/>
    </row>
    <row r="110" spans="2:18" ht="12.95" customHeight="1" x14ac:dyDescent="0.2">
      <c r="B110" s="36"/>
    </row>
    <row r="111" spans="2:18" ht="12.95" customHeight="1" x14ac:dyDescent="0.2">
      <c r="B111" s="36"/>
    </row>
    <row r="112" spans="2:18" ht="12.95" customHeight="1" x14ac:dyDescent="0.2">
      <c r="B112" s="36"/>
    </row>
    <row r="113" spans="2:2" ht="12.95" customHeight="1" x14ac:dyDescent="0.2">
      <c r="B113" s="36"/>
    </row>
    <row r="114" spans="2:2" ht="12.95" customHeight="1" x14ac:dyDescent="0.2">
      <c r="B114" s="36"/>
    </row>
    <row r="115" spans="2:2" ht="12.95" customHeight="1" x14ac:dyDescent="0.2">
      <c r="B115" s="36"/>
    </row>
    <row r="116" spans="2:2" ht="12.95" customHeight="1" x14ac:dyDescent="0.2">
      <c r="B116" s="36"/>
    </row>
    <row r="117" spans="2:2" ht="12.95" customHeight="1" x14ac:dyDescent="0.2">
      <c r="B117" s="36"/>
    </row>
    <row r="118" spans="2:2" ht="12.95" customHeight="1" x14ac:dyDescent="0.2">
      <c r="B118" s="36"/>
    </row>
    <row r="119" spans="2:2" ht="12.95" customHeight="1" x14ac:dyDescent="0.2">
      <c r="B119" s="36"/>
    </row>
    <row r="120" spans="2:2" ht="12.95" customHeight="1" x14ac:dyDescent="0.2">
      <c r="B120" s="36"/>
    </row>
    <row r="121" spans="2:2" ht="12.95" customHeight="1" x14ac:dyDescent="0.2">
      <c r="B121" s="36"/>
    </row>
    <row r="122" spans="2:2" ht="12.95" customHeight="1" x14ac:dyDescent="0.2">
      <c r="B122" s="36"/>
    </row>
    <row r="123" spans="2:2" ht="12.95" customHeight="1" x14ac:dyDescent="0.2">
      <c r="B123" s="36"/>
    </row>
    <row r="124" spans="2:2" ht="12.95" customHeight="1" x14ac:dyDescent="0.2">
      <c r="B124" s="36"/>
    </row>
    <row r="125" spans="2:2" ht="12.95" customHeight="1" x14ac:dyDescent="0.2">
      <c r="B125" s="36"/>
    </row>
    <row r="126" spans="2:2" ht="12.95" customHeight="1" x14ac:dyDescent="0.2">
      <c r="B126" s="36"/>
    </row>
    <row r="127" spans="2:2" ht="12.95" customHeight="1" x14ac:dyDescent="0.2">
      <c r="B127" s="36"/>
    </row>
    <row r="128" spans="2:2" ht="12.95" customHeight="1" x14ac:dyDescent="0.2">
      <c r="B128" s="36"/>
    </row>
    <row r="129" spans="2:2" ht="12.95" customHeight="1" x14ac:dyDescent="0.2">
      <c r="B129" s="36"/>
    </row>
    <row r="130" spans="2:2" ht="12.95" customHeight="1" x14ac:dyDescent="0.2">
      <c r="B130" s="36"/>
    </row>
    <row r="131" spans="2:2" ht="12.95" customHeight="1" x14ac:dyDescent="0.2">
      <c r="B131" s="36"/>
    </row>
    <row r="132" spans="2:2" ht="12.95" customHeight="1" x14ac:dyDescent="0.2">
      <c r="B132" s="36"/>
    </row>
    <row r="133" spans="2:2" ht="12.95" customHeight="1" x14ac:dyDescent="0.2">
      <c r="B133" s="36"/>
    </row>
    <row r="134" spans="2:2" ht="12.95" customHeight="1" x14ac:dyDescent="0.2">
      <c r="B134" s="36"/>
    </row>
    <row r="135" spans="2:2" ht="12.95" customHeight="1" x14ac:dyDescent="0.2">
      <c r="B135" s="36"/>
    </row>
    <row r="136" spans="2:2" ht="12.95" customHeight="1" x14ac:dyDescent="0.2">
      <c r="B136" s="36"/>
    </row>
    <row r="137" spans="2:2" ht="12.95" customHeight="1" x14ac:dyDescent="0.2">
      <c r="B137" s="36"/>
    </row>
    <row r="138" spans="2:2" ht="12.95" customHeight="1" x14ac:dyDescent="0.2">
      <c r="B138" s="36"/>
    </row>
    <row r="139" spans="2:2" ht="12.95" customHeight="1" x14ac:dyDescent="0.2">
      <c r="B139" s="36"/>
    </row>
    <row r="140" spans="2:2" ht="12.95" customHeight="1" x14ac:dyDescent="0.2">
      <c r="B140" s="36"/>
    </row>
    <row r="141" spans="2:2" ht="12.95" customHeight="1" x14ac:dyDescent="0.2">
      <c r="B141" s="36"/>
    </row>
    <row r="142" spans="2:2" ht="12.95" customHeight="1" x14ac:dyDescent="0.2">
      <c r="B142" s="36"/>
    </row>
    <row r="143" spans="2:2" ht="12.95" customHeight="1" x14ac:dyDescent="0.2">
      <c r="B143" s="36"/>
    </row>
    <row r="144" spans="2:2" ht="12.95" customHeight="1" x14ac:dyDescent="0.2">
      <c r="B144" s="36"/>
    </row>
    <row r="145" spans="2:2" ht="12.95" customHeight="1" x14ac:dyDescent="0.2">
      <c r="B145" s="36"/>
    </row>
    <row r="146" spans="2:2" ht="12.95" customHeight="1" x14ac:dyDescent="0.2">
      <c r="B146" s="36"/>
    </row>
    <row r="147" spans="2:2" ht="12.95" customHeight="1" x14ac:dyDescent="0.2">
      <c r="B147" s="36"/>
    </row>
    <row r="148" spans="2:2" ht="12.95" customHeight="1" x14ac:dyDescent="0.2">
      <c r="B148" s="36"/>
    </row>
    <row r="149" spans="2:2" ht="12.95" customHeight="1" x14ac:dyDescent="0.2">
      <c r="B149" s="36"/>
    </row>
    <row r="150" spans="2:2" ht="12.95" customHeight="1" x14ac:dyDescent="0.2">
      <c r="B150" s="36"/>
    </row>
    <row r="151" spans="2:2" ht="12.95" customHeight="1" x14ac:dyDescent="0.2">
      <c r="B151" s="36"/>
    </row>
    <row r="152" spans="2:2" ht="12.95" customHeight="1" x14ac:dyDescent="0.2">
      <c r="B152" s="36"/>
    </row>
    <row r="153" spans="2:2" ht="12.95" customHeight="1" x14ac:dyDescent="0.2">
      <c r="B153" s="36"/>
    </row>
    <row r="154" spans="2:2" ht="12.95" customHeight="1" x14ac:dyDescent="0.2">
      <c r="B154" s="36"/>
    </row>
    <row r="155" spans="2:2" ht="12.95" customHeight="1" x14ac:dyDescent="0.2">
      <c r="B155" s="36"/>
    </row>
    <row r="156" spans="2:2" ht="12.95" customHeight="1" x14ac:dyDescent="0.2">
      <c r="B156" s="36"/>
    </row>
    <row r="157" spans="2:2" ht="12.95" customHeight="1" x14ac:dyDescent="0.2">
      <c r="B157" s="36"/>
    </row>
    <row r="158" spans="2:2" ht="12.95" customHeight="1" x14ac:dyDescent="0.2">
      <c r="B158" s="36"/>
    </row>
    <row r="159" spans="2:2" ht="12.95" customHeight="1" x14ac:dyDescent="0.2">
      <c r="B159" s="36"/>
    </row>
    <row r="160" spans="2:2" ht="12.95" customHeight="1" x14ac:dyDescent="0.2">
      <c r="B160" s="36"/>
    </row>
    <row r="161" spans="2:2" ht="12.95" customHeight="1" x14ac:dyDescent="0.2">
      <c r="B161" s="36"/>
    </row>
    <row r="162" spans="2:2" ht="12.95" customHeight="1" x14ac:dyDescent="0.2">
      <c r="B162" s="36"/>
    </row>
    <row r="163" spans="2:2" ht="12.95" customHeight="1" x14ac:dyDescent="0.2"/>
    <row r="164" spans="2:2" ht="12.95" customHeight="1" x14ac:dyDescent="0.2"/>
    <row r="165" spans="2:2" ht="12.95" customHeight="1" x14ac:dyDescent="0.2"/>
    <row r="166" spans="2:2" ht="12.95" customHeight="1" x14ac:dyDescent="0.2"/>
    <row r="167" spans="2:2" ht="12.95" customHeight="1" x14ac:dyDescent="0.2"/>
    <row r="168" spans="2:2" ht="12.95" customHeight="1" x14ac:dyDescent="0.2"/>
    <row r="169" spans="2:2" ht="12.95" customHeight="1" x14ac:dyDescent="0.2"/>
    <row r="170" spans="2:2" ht="12.95" customHeight="1" x14ac:dyDescent="0.2"/>
    <row r="171" spans="2:2" ht="12.95" customHeight="1" x14ac:dyDescent="0.2"/>
    <row r="172" spans="2:2" ht="12.95" customHeight="1" x14ac:dyDescent="0.2"/>
    <row r="173" spans="2:2" ht="12.95" customHeight="1" x14ac:dyDescent="0.2"/>
    <row r="174" spans="2:2" ht="12.95" customHeight="1" x14ac:dyDescent="0.2"/>
    <row r="175" spans="2:2" ht="12.95" customHeight="1" x14ac:dyDescent="0.2"/>
    <row r="176" spans="2:2" ht="12.95" customHeight="1" x14ac:dyDescent="0.2"/>
    <row r="177" ht="12.95" customHeight="1" x14ac:dyDescent="0.2"/>
    <row r="178" ht="12.95" customHeight="1" x14ac:dyDescent="0.2"/>
    <row r="179" ht="12.95" customHeight="1" x14ac:dyDescent="0.2"/>
    <row r="180" ht="12.95" customHeight="1" x14ac:dyDescent="0.2"/>
    <row r="181" ht="12.95" customHeight="1" x14ac:dyDescent="0.2"/>
    <row r="182" ht="12.95" customHeight="1" x14ac:dyDescent="0.2"/>
    <row r="183" ht="12.95" customHeight="1" x14ac:dyDescent="0.2"/>
    <row r="184" ht="12.95" customHeight="1" x14ac:dyDescent="0.2"/>
    <row r="185" ht="12.95" customHeight="1" x14ac:dyDescent="0.2"/>
    <row r="186" ht="12.95" customHeight="1" x14ac:dyDescent="0.2"/>
    <row r="187" ht="12.95" customHeight="1" x14ac:dyDescent="0.2"/>
    <row r="188" ht="12.95" customHeight="1" x14ac:dyDescent="0.2"/>
    <row r="189" ht="12.95" customHeight="1" x14ac:dyDescent="0.2"/>
    <row r="190" ht="12.95" customHeight="1" x14ac:dyDescent="0.2"/>
    <row r="191" ht="12.95" customHeight="1" x14ac:dyDescent="0.2"/>
    <row r="192" ht="12.95" customHeight="1" x14ac:dyDescent="0.2"/>
    <row r="193" ht="12.95" customHeight="1" x14ac:dyDescent="0.2"/>
    <row r="194" ht="12.95" customHeight="1" x14ac:dyDescent="0.2"/>
    <row r="195" ht="12.95" customHeight="1" x14ac:dyDescent="0.2"/>
    <row r="196" ht="12.95" customHeight="1" x14ac:dyDescent="0.2"/>
    <row r="197" ht="12.95" customHeight="1" x14ac:dyDescent="0.2"/>
    <row r="198" ht="12.95" customHeight="1" x14ac:dyDescent="0.2"/>
    <row r="199" ht="12.95" customHeight="1" x14ac:dyDescent="0.2"/>
    <row r="200" ht="12.95" customHeight="1" x14ac:dyDescent="0.2"/>
    <row r="201" ht="12.95" customHeight="1" x14ac:dyDescent="0.2"/>
    <row r="202" ht="12.95" customHeight="1" x14ac:dyDescent="0.2"/>
    <row r="203" ht="12.95" customHeight="1" x14ac:dyDescent="0.2"/>
    <row r="204" ht="12.95" customHeight="1" x14ac:dyDescent="0.2"/>
    <row r="205" ht="12.95" customHeight="1" x14ac:dyDescent="0.2"/>
    <row r="206" ht="12.95" customHeight="1" x14ac:dyDescent="0.2"/>
    <row r="207" ht="12.95" customHeight="1" x14ac:dyDescent="0.2"/>
    <row r="208" ht="12.95" customHeight="1" x14ac:dyDescent="0.2"/>
    <row r="209" ht="12.95" customHeight="1" x14ac:dyDescent="0.2"/>
    <row r="210" ht="12.95" customHeight="1" x14ac:dyDescent="0.2"/>
    <row r="211" ht="12.95" customHeight="1" x14ac:dyDescent="0.2"/>
    <row r="212" ht="12.95" customHeight="1" x14ac:dyDescent="0.2"/>
    <row r="213" ht="12.95" customHeight="1" x14ac:dyDescent="0.2"/>
    <row r="214" ht="12.95" customHeight="1" x14ac:dyDescent="0.2"/>
    <row r="215" ht="12.95" customHeight="1" x14ac:dyDescent="0.2"/>
    <row r="216" ht="12.95" customHeight="1" x14ac:dyDescent="0.2"/>
    <row r="217" ht="12.95" customHeight="1" x14ac:dyDescent="0.2"/>
    <row r="218" ht="12.95" customHeight="1" x14ac:dyDescent="0.2"/>
    <row r="219" ht="12.95" customHeight="1" x14ac:dyDescent="0.2"/>
    <row r="220" ht="12.95" customHeight="1" x14ac:dyDescent="0.2"/>
    <row r="221" ht="12.95" customHeight="1" x14ac:dyDescent="0.2"/>
    <row r="222" ht="12.95" customHeight="1" x14ac:dyDescent="0.2"/>
    <row r="223" ht="12.95" customHeight="1" x14ac:dyDescent="0.2"/>
    <row r="224" ht="12.95" customHeight="1" x14ac:dyDescent="0.2"/>
    <row r="225" ht="12.95" customHeight="1" x14ac:dyDescent="0.2"/>
    <row r="226" ht="12.95" customHeight="1" x14ac:dyDescent="0.2"/>
    <row r="227" ht="12.95" customHeight="1" x14ac:dyDescent="0.2"/>
    <row r="228" ht="12.95" customHeight="1" x14ac:dyDescent="0.2"/>
    <row r="229" ht="12.95" customHeight="1" x14ac:dyDescent="0.2"/>
    <row r="230" ht="12.95" customHeight="1" x14ac:dyDescent="0.2"/>
    <row r="231" ht="12.95" customHeight="1" x14ac:dyDescent="0.2"/>
    <row r="232" ht="12.95" customHeight="1" x14ac:dyDescent="0.2"/>
    <row r="233" ht="12.95" customHeight="1" x14ac:dyDescent="0.2"/>
    <row r="234" ht="12.95" customHeight="1" x14ac:dyDescent="0.2"/>
    <row r="235" ht="12.95" customHeight="1" x14ac:dyDescent="0.2"/>
    <row r="236" ht="12.95" customHeight="1" x14ac:dyDescent="0.2"/>
    <row r="237" ht="12.95" customHeight="1" x14ac:dyDescent="0.2"/>
    <row r="238" ht="12.95" customHeight="1" x14ac:dyDescent="0.2"/>
    <row r="239" ht="12.95" customHeight="1" x14ac:dyDescent="0.2"/>
    <row r="240" ht="12.95" customHeight="1" x14ac:dyDescent="0.2"/>
    <row r="241" ht="12.95" customHeight="1" x14ac:dyDescent="0.2"/>
    <row r="242" ht="12.95" customHeight="1" x14ac:dyDescent="0.2"/>
    <row r="243" ht="12.95" customHeight="1" x14ac:dyDescent="0.2"/>
    <row r="244" ht="12.95" customHeight="1" x14ac:dyDescent="0.2"/>
    <row r="245" ht="12.95" customHeight="1" x14ac:dyDescent="0.2"/>
    <row r="246" ht="12.95" customHeight="1" x14ac:dyDescent="0.2"/>
    <row r="247" ht="12.95" customHeight="1" x14ac:dyDescent="0.2"/>
    <row r="248" ht="12.95" customHeight="1" x14ac:dyDescent="0.2"/>
    <row r="249" ht="12.95" customHeight="1" x14ac:dyDescent="0.2"/>
    <row r="250" ht="12.95" customHeight="1" x14ac:dyDescent="0.2"/>
    <row r="251" ht="12.95" customHeight="1" x14ac:dyDescent="0.2"/>
    <row r="252" ht="12.95" customHeight="1" x14ac:dyDescent="0.2"/>
    <row r="253" ht="12.95" customHeight="1" x14ac:dyDescent="0.2"/>
    <row r="254" ht="12.95" customHeight="1" x14ac:dyDescent="0.2"/>
    <row r="255" ht="12.95" customHeight="1" x14ac:dyDescent="0.2"/>
    <row r="256" ht="12.95" customHeight="1" x14ac:dyDescent="0.2"/>
    <row r="257" ht="12.95" customHeight="1" x14ac:dyDescent="0.2"/>
    <row r="258" ht="12.95" customHeight="1" x14ac:dyDescent="0.2"/>
    <row r="259" ht="12.95" customHeight="1" x14ac:dyDescent="0.2"/>
    <row r="260" ht="12.95" customHeight="1" x14ac:dyDescent="0.2"/>
    <row r="261" ht="12.95" customHeight="1" x14ac:dyDescent="0.2"/>
    <row r="262" ht="12.95" customHeight="1" x14ac:dyDescent="0.2"/>
    <row r="263" ht="12.95" customHeight="1" x14ac:dyDescent="0.2"/>
    <row r="264" ht="12.95" customHeight="1" x14ac:dyDescent="0.2"/>
    <row r="265" ht="12.95" customHeight="1" x14ac:dyDescent="0.2"/>
    <row r="266" ht="12.95" customHeight="1" x14ac:dyDescent="0.2"/>
    <row r="267" ht="12.95" customHeight="1" x14ac:dyDescent="0.2"/>
    <row r="268" ht="12.95" customHeight="1" x14ac:dyDescent="0.2"/>
    <row r="269" ht="12.95" customHeight="1" x14ac:dyDescent="0.2"/>
    <row r="270" ht="12.95" customHeight="1" x14ac:dyDescent="0.2"/>
    <row r="271" ht="12.95" customHeight="1" x14ac:dyDescent="0.2"/>
    <row r="272" ht="12.95" customHeight="1" x14ac:dyDescent="0.2"/>
    <row r="273" ht="12.95" customHeight="1" x14ac:dyDescent="0.2"/>
    <row r="274" ht="12.95" customHeight="1" x14ac:dyDescent="0.2"/>
    <row r="275" ht="12.95" customHeight="1" x14ac:dyDescent="0.2"/>
    <row r="276" ht="12.95" customHeight="1" x14ac:dyDescent="0.2"/>
    <row r="277" ht="12.95" customHeight="1" x14ac:dyDescent="0.2"/>
    <row r="278" ht="12.95" customHeight="1" x14ac:dyDescent="0.2"/>
    <row r="279" ht="12.95" customHeight="1" x14ac:dyDescent="0.2"/>
    <row r="280" ht="12.95" customHeight="1" x14ac:dyDescent="0.2"/>
    <row r="281" ht="12.95" customHeight="1" x14ac:dyDescent="0.2"/>
    <row r="282" ht="12.95" customHeight="1" x14ac:dyDescent="0.2"/>
    <row r="283" ht="12.95" customHeight="1" x14ac:dyDescent="0.2"/>
    <row r="284" ht="12.95" customHeight="1" x14ac:dyDescent="0.2"/>
    <row r="285" ht="12.95" customHeight="1" x14ac:dyDescent="0.2"/>
    <row r="286" ht="12.95" customHeight="1" x14ac:dyDescent="0.2"/>
    <row r="287" ht="12.95" customHeight="1" x14ac:dyDescent="0.2"/>
    <row r="288" ht="12.95" customHeight="1" x14ac:dyDescent="0.2"/>
    <row r="289" ht="12.95" customHeight="1" x14ac:dyDescent="0.2"/>
    <row r="290" ht="12.95" customHeight="1" x14ac:dyDescent="0.2"/>
    <row r="291" ht="12.95" customHeight="1" x14ac:dyDescent="0.2"/>
    <row r="292" ht="12.95" customHeight="1" x14ac:dyDescent="0.2"/>
    <row r="293" ht="12.95" customHeight="1" x14ac:dyDescent="0.2"/>
    <row r="294" ht="12.95" customHeight="1" x14ac:dyDescent="0.2"/>
    <row r="295" ht="12.95" customHeight="1" x14ac:dyDescent="0.2"/>
    <row r="296" ht="12.95" customHeight="1" x14ac:dyDescent="0.2"/>
    <row r="297" ht="12.95" customHeight="1" x14ac:dyDescent="0.2"/>
    <row r="298" ht="12.95" customHeight="1" x14ac:dyDescent="0.2"/>
    <row r="299" ht="12.95" customHeight="1" x14ac:dyDescent="0.2"/>
    <row r="300" ht="12.95" customHeight="1" x14ac:dyDescent="0.2"/>
    <row r="301" ht="12.95" customHeight="1" x14ac:dyDescent="0.2"/>
    <row r="302" ht="12.95" customHeight="1" x14ac:dyDescent="0.2"/>
    <row r="303" ht="12.95" customHeight="1" x14ac:dyDescent="0.2"/>
    <row r="304" ht="12.95" customHeight="1" x14ac:dyDescent="0.2"/>
    <row r="305" ht="12.95" customHeight="1" x14ac:dyDescent="0.2"/>
    <row r="306" ht="12.95" customHeight="1" x14ac:dyDescent="0.2"/>
    <row r="307" ht="12.95" customHeight="1" x14ac:dyDescent="0.2"/>
    <row r="308" ht="12.95" customHeight="1" x14ac:dyDescent="0.2"/>
    <row r="309" ht="12.95" customHeight="1" x14ac:dyDescent="0.2"/>
    <row r="310" ht="12.95" customHeight="1" x14ac:dyDescent="0.2"/>
    <row r="311" ht="12.95" customHeight="1" x14ac:dyDescent="0.2"/>
    <row r="312" ht="12.95" customHeight="1" x14ac:dyDescent="0.2"/>
    <row r="313" ht="12.95" customHeight="1" x14ac:dyDescent="0.2"/>
    <row r="314" ht="12.95" customHeight="1" x14ac:dyDescent="0.2"/>
    <row r="315" ht="12.95" customHeight="1" x14ac:dyDescent="0.2"/>
    <row r="316" ht="12.95" customHeight="1" x14ac:dyDescent="0.2"/>
    <row r="317" ht="12.95" customHeight="1" x14ac:dyDescent="0.2"/>
    <row r="318" ht="12.95" customHeight="1" x14ac:dyDescent="0.2"/>
    <row r="319" ht="12.95" customHeight="1" x14ac:dyDescent="0.2"/>
    <row r="320" ht="12.95" customHeight="1" x14ac:dyDescent="0.2"/>
    <row r="321" ht="12.95" customHeight="1" x14ac:dyDescent="0.2"/>
    <row r="322" ht="12.95" customHeight="1" x14ac:dyDescent="0.2"/>
    <row r="323" ht="12.95" customHeight="1" x14ac:dyDescent="0.2"/>
    <row r="324" ht="12.95" customHeight="1" x14ac:dyDescent="0.2"/>
    <row r="325" ht="12.95" customHeight="1" x14ac:dyDescent="0.2"/>
    <row r="326" ht="12.95" customHeight="1" x14ac:dyDescent="0.2"/>
    <row r="327" ht="12.95" customHeight="1" x14ac:dyDescent="0.2"/>
    <row r="328" ht="12.95" customHeight="1" x14ac:dyDescent="0.2"/>
    <row r="329" ht="12.95" customHeight="1" x14ac:dyDescent="0.2"/>
    <row r="330" ht="12.95" customHeight="1" x14ac:dyDescent="0.2"/>
    <row r="331" ht="12.95" customHeight="1" x14ac:dyDescent="0.2"/>
    <row r="332" ht="12.95" customHeight="1" x14ac:dyDescent="0.2"/>
    <row r="333" ht="12.95" customHeight="1" x14ac:dyDescent="0.2"/>
    <row r="334" ht="12.95" customHeight="1" x14ac:dyDescent="0.2"/>
    <row r="335" ht="12.95" customHeight="1" x14ac:dyDescent="0.2"/>
    <row r="336" ht="12.95" customHeight="1" x14ac:dyDescent="0.2"/>
    <row r="337" ht="12.95" customHeight="1" x14ac:dyDescent="0.2"/>
    <row r="338" ht="12.95" customHeight="1" x14ac:dyDescent="0.2"/>
    <row r="339" ht="12.95" customHeight="1" x14ac:dyDescent="0.2"/>
    <row r="340" ht="12.95" customHeight="1" x14ac:dyDescent="0.2"/>
    <row r="341" ht="12.95" customHeight="1" x14ac:dyDescent="0.2"/>
    <row r="342" ht="12.95" customHeight="1" x14ac:dyDescent="0.2"/>
    <row r="343" ht="12.95" customHeight="1" x14ac:dyDescent="0.2"/>
    <row r="344" ht="12.95" customHeight="1" x14ac:dyDescent="0.2"/>
    <row r="345" ht="12.95" customHeight="1" x14ac:dyDescent="0.2"/>
    <row r="346" ht="12.95" customHeight="1" x14ac:dyDescent="0.2"/>
    <row r="347" ht="12.95" customHeight="1" x14ac:dyDescent="0.2"/>
    <row r="348" ht="12.95" customHeight="1" x14ac:dyDescent="0.2"/>
    <row r="349" ht="12.95" customHeight="1" x14ac:dyDescent="0.2"/>
    <row r="350" ht="12.95" customHeight="1" x14ac:dyDescent="0.2"/>
    <row r="351" ht="12.95" customHeight="1" x14ac:dyDescent="0.2"/>
    <row r="352" ht="12.95" customHeight="1" x14ac:dyDescent="0.2"/>
    <row r="353" ht="12.95" customHeight="1" x14ac:dyDescent="0.2"/>
    <row r="354" ht="12.95" customHeight="1" x14ac:dyDescent="0.2"/>
    <row r="355" ht="12.95" customHeight="1" x14ac:dyDescent="0.2"/>
    <row r="356" ht="12.95" customHeight="1" x14ac:dyDescent="0.2"/>
    <row r="357" ht="12.95" customHeight="1" x14ac:dyDescent="0.2"/>
    <row r="358" ht="12.95" customHeight="1" x14ac:dyDescent="0.2"/>
    <row r="359" ht="12.95" customHeight="1" x14ac:dyDescent="0.2"/>
    <row r="360" ht="12.95" customHeight="1" x14ac:dyDescent="0.2"/>
    <row r="361" ht="12.95" customHeight="1" x14ac:dyDescent="0.2"/>
    <row r="362" ht="12.95" customHeight="1" x14ac:dyDescent="0.2"/>
    <row r="363" ht="12.95" customHeight="1" x14ac:dyDescent="0.2"/>
    <row r="364" ht="12.95" customHeight="1" x14ac:dyDescent="0.2"/>
    <row r="365" ht="12.95" customHeight="1" x14ac:dyDescent="0.2"/>
    <row r="366" ht="12.95" customHeight="1" x14ac:dyDescent="0.2"/>
    <row r="367" ht="12.95" customHeight="1" x14ac:dyDescent="0.2"/>
    <row r="368" ht="12.95" customHeight="1" x14ac:dyDescent="0.2"/>
    <row r="369" ht="12.95" customHeight="1" x14ac:dyDescent="0.2"/>
    <row r="370" ht="12.95" customHeight="1" x14ac:dyDescent="0.2"/>
    <row r="371" ht="12.95" customHeight="1" x14ac:dyDescent="0.2"/>
    <row r="372" ht="12.95" customHeight="1" x14ac:dyDescent="0.2"/>
    <row r="373" ht="12.95" customHeight="1" x14ac:dyDescent="0.2"/>
    <row r="374" ht="12.95" customHeight="1" x14ac:dyDescent="0.2"/>
    <row r="375" ht="12.95" customHeight="1" x14ac:dyDescent="0.2"/>
    <row r="376" ht="12.95" customHeight="1" x14ac:dyDescent="0.2"/>
    <row r="377" ht="12.95" customHeight="1" x14ac:dyDescent="0.2"/>
    <row r="378" ht="12.95" customHeight="1" x14ac:dyDescent="0.2"/>
    <row r="379" ht="12.95" customHeight="1" x14ac:dyDescent="0.2"/>
    <row r="380" ht="12.95" customHeight="1" x14ac:dyDescent="0.2"/>
    <row r="381" ht="12.95" customHeight="1" x14ac:dyDescent="0.2"/>
    <row r="382" ht="12.95" customHeight="1" x14ac:dyDescent="0.2"/>
    <row r="383" ht="12.95" customHeight="1" x14ac:dyDescent="0.2"/>
    <row r="384" ht="12.95" customHeight="1" x14ac:dyDescent="0.2"/>
    <row r="385" ht="12.95" customHeight="1" x14ac:dyDescent="0.2"/>
    <row r="386" ht="12.95" customHeight="1" x14ac:dyDescent="0.2"/>
    <row r="387" ht="12.95" customHeight="1" x14ac:dyDescent="0.2"/>
    <row r="388" ht="12.95" customHeight="1" x14ac:dyDescent="0.2"/>
    <row r="389" ht="12.95" customHeight="1" x14ac:dyDescent="0.2"/>
    <row r="390" ht="12.95" customHeight="1" x14ac:dyDescent="0.2"/>
    <row r="391" ht="12.95" customHeight="1" x14ac:dyDescent="0.2"/>
    <row r="392" ht="12.95" customHeight="1" x14ac:dyDescent="0.2"/>
    <row r="393" ht="12.95" customHeight="1" x14ac:dyDescent="0.2"/>
    <row r="394" ht="12.95" customHeight="1" x14ac:dyDescent="0.2"/>
    <row r="395" ht="12.95" customHeight="1" x14ac:dyDescent="0.2"/>
    <row r="396" ht="12.95" customHeight="1" x14ac:dyDescent="0.2"/>
    <row r="397" ht="12.95" customHeight="1" x14ac:dyDescent="0.2"/>
    <row r="398" ht="12.95" customHeight="1" x14ac:dyDescent="0.2"/>
    <row r="399" ht="12.95" customHeight="1" x14ac:dyDescent="0.2"/>
    <row r="400" ht="12.95" customHeight="1" x14ac:dyDescent="0.2"/>
    <row r="401" ht="12.95" customHeight="1" x14ac:dyDescent="0.2"/>
    <row r="402" ht="12.95" customHeight="1" x14ac:dyDescent="0.2"/>
    <row r="403" ht="12.95" customHeight="1" x14ac:dyDescent="0.2"/>
    <row r="404" ht="12.95" customHeight="1" x14ac:dyDescent="0.2"/>
    <row r="405" ht="12.95" customHeight="1" x14ac:dyDescent="0.2"/>
    <row r="406" ht="12.95" customHeight="1" x14ac:dyDescent="0.2"/>
    <row r="407" ht="12.95" customHeight="1" x14ac:dyDescent="0.2"/>
    <row r="408" ht="12.95" customHeight="1" x14ac:dyDescent="0.2"/>
    <row r="409" ht="12.95" customHeight="1" x14ac:dyDescent="0.2"/>
    <row r="410" ht="12.95" customHeight="1" x14ac:dyDescent="0.2"/>
    <row r="411" ht="12.95" customHeight="1" x14ac:dyDescent="0.2"/>
    <row r="412" ht="12.95" customHeight="1" x14ac:dyDescent="0.2"/>
    <row r="413" ht="12.95" customHeight="1" x14ac:dyDescent="0.2"/>
    <row r="414" ht="12.95" customHeight="1" x14ac:dyDescent="0.2"/>
    <row r="415" ht="12.95" customHeight="1" x14ac:dyDescent="0.2"/>
    <row r="416" ht="12.95" customHeight="1" x14ac:dyDescent="0.2"/>
    <row r="417" ht="12.95" customHeight="1" x14ac:dyDescent="0.2"/>
    <row r="418" ht="12.95" customHeight="1" x14ac:dyDescent="0.2"/>
    <row r="419" ht="12.95" customHeight="1" x14ac:dyDescent="0.2"/>
    <row r="420" ht="12.95" customHeight="1" x14ac:dyDescent="0.2"/>
    <row r="421" ht="12.95" customHeight="1" x14ac:dyDescent="0.2"/>
    <row r="422" ht="12.95" customHeight="1" x14ac:dyDescent="0.2"/>
    <row r="423" ht="12.95" customHeight="1" x14ac:dyDescent="0.2"/>
    <row r="424" ht="12.95" customHeight="1" x14ac:dyDescent="0.2"/>
    <row r="425" ht="12.95" customHeight="1" x14ac:dyDescent="0.2"/>
    <row r="426" ht="12.95" customHeight="1" x14ac:dyDescent="0.2"/>
    <row r="427" ht="12.95" customHeight="1" x14ac:dyDescent="0.2"/>
    <row r="428" ht="12.95" customHeight="1" x14ac:dyDescent="0.2"/>
    <row r="429" ht="12.95" customHeight="1" x14ac:dyDescent="0.2"/>
    <row r="430" ht="12.95" customHeight="1" x14ac:dyDescent="0.2"/>
    <row r="431" ht="12.95" customHeight="1" x14ac:dyDescent="0.2"/>
    <row r="432" ht="12.95" customHeight="1" x14ac:dyDescent="0.2"/>
    <row r="433" ht="12.95" customHeight="1" x14ac:dyDescent="0.2"/>
    <row r="434" ht="12.95" customHeight="1" x14ac:dyDescent="0.2"/>
    <row r="435" ht="12.95" customHeight="1" x14ac:dyDescent="0.2"/>
    <row r="436" ht="12.95" customHeight="1" x14ac:dyDescent="0.2"/>
    <row r="437" ht="12.95" customHeight="1" x14ac:dyDescent="0.2"/>
    <row r="438" ht="12.95" customHeight="1" x14ac:dyDescent="0.2"/>
    <row r="439" ht="12.95" customHeight="1" x14ac:dyDescent="0.2"/>
    <row r="440" ht="12.95" customHeight="1" x14ac:dyDescent="0.2"/>
    <row r="441" ht="12.95" customHeight="1" x14ac:dyDescent="0.2"/>
    <row r="442" ht="12.95" customHeight="1" x14ac:dyDescent="0.2"/>
    <row r="443" ht="12.95" customHeight="1" x14ac:dyDescent="0.2"/>
    <row r="444" ht="12.95" customHeight="1" x14ac:dyDescent="0.2"/>
    <row r="445" ht="12.95" customHeight="1" x14ac:dyDescent="0.2"/>
    <row r="446" ht="12.95" customHeight="1" x14ac:dyDescent="0.2"/>
    <row r="447" ht="12.95" customHeight="1" x14ac:dyDescent="0.2"/>
    <row r="448" ht="12.95" customHeight="1" x14ac:dyDescent="0.2"/>
    <row r="449" ht="12.95" customHeight="1" x14ac:dyDescent="0.2"/>
    <row r="450" ht="12.95" customHeight="1" x14ac:dyDescent="0.2"/>
    <row r="451" ht="12.95" customHeight="1" x14ac:dyDescent="0.2"/>
    <row r="452" ht="12.95" customHeight="1" x14ac:dyDescent="0.2"/>
    <row r="453" ht="12.95" customHeight="1" x14ac:dyDescent="0.2"/>
    <row r="454" ht="12.95" customHeight="1" x14ac:dyDescent="0.2"/>
    <row r="455" ht="12.95" customHeight="1" x14ac:dyDescent="0.2"/>
    <row r="456" ht="12.95" customHeight="1" x14ac:dyDescent="0.2"/>
    <row r="457" ht="12.95" customHeight="1" x14ac:dyDescent="0.2"/>
    <row r="458" ht="12.95" customHeight="1" x14ac:dyDescent="0.2"/>
    <row r="459" ht="12.95" customHeight="1" x14ac:dyDescent="0.2"/>
    <row r="460" ht="12.95" customHeight="1" x14ac:dyDescent="0.2"/>
    <row r="461" ht="12.95" customHeight="1" x14ac:dyDescent="0.2"/>
    <row r="462" ht="12.95" customHeight="1" x14ac:dyDescent="0.2"/>
    <row r="463" ht="12.95" customHeight="1" x14ac:dyDescent="0.2"/>
    <row r="464" ht="12.95" customHeight="1" x14ac:dyDescent="0.2"/>
    <row r="465" ht="12.95" customHeight="1" x14ac:dyDescent="0.2"/>
    <row r="466" ht="12.95" customHeight="1" x14ac:dyDescent="0.2"/>
    <row r="467" ht="12.95" customHeight="1" x14ac:dyDescent="0.2"/>
    <row r="468" ht="12.95" customHeight="1" x14ac:dyDescent="0.2"/>
    <row r="469" ht="12.95" customHeight="1" x14ac:dyDescent="0.2"/>
    <row r="470" ht="12.95" customHeight="1" x14ac:dyDescent="0.2"/>
    <row r="471" ht="12.95" customHeight="1" x14ac:dyDescent="0.2"/>
    <row r="472" ht="12.95" customHeight="1" x14ac:dyDescent="0.2"/>
    <row r="473" ht="12.95" customHeight="1" x14ac:dyDescent="0.2"/>
    <row r="474" ht="12.95" customHeight="1" x14ac:dyDescent="0.2"/>
    <row r="475" ht="12.95" customHeight="1" x14ac:dyDescent="0.2"/>
    <row r="476" ht="12.95" customHeight="1" x14ac:dyDescent="0.2"/>
    <row r="477" ht="12.95" customHeight="1" x14ac:dyDescent="0.2"/>
    <row r="478" ht="12.95" customHeight="1" x14ac:dyDescent="0.2"/>
    <row r="479" ht="12.95" customHeight="1" x14ac:dyDescent="0.2"/>
    <row r="480" ht="12.95" customHeight="1" x14ac:dyDescent="0.2"/>
    <row r="481" ht="12.95" customHeight="1" x14ac:dyDescent="0.2"/>
    <row r="482" ht="12.95" customHeight="1" x14ac:dyDescent="0.2"/>
    <row r="483" ht="12.95" customHeight="1" x14ac:dyDescent="0.2"/>
    <row r="484" ht="12.95" customHeight="1" x14ac:dyDescent="0.2"/>
    <row r="485" ht="12.95" customHeight="1" x14ac:dyDescent="0.2"/>
    <row r="486" ht="12.95" customHeight="1" x14ac:dyDescent="0.2"/>
    <row r="487" ht="12.95" customHeight="1" x14ac:dyDescent="0.2"/>
    <row r="488" ht="12.95" customHeight="1" x14ac:dyDescent="0.2"/>
    <row r="489" ht="12.95" customHeight="1" x14ac:dyDescent="0.2"/>
    <row r="490" ht="12.95" customHeight="1" x14ac:dyDescent="0.2"/>
    <row r="491" ht="12.95" customHeight="1" x14ac:dyDescent="0.2"/>
    <row r="492" ht="12.95" customHeight="1" x14ac:dyDescent="0.2"/>
    <row r="493" ht="12.95" customHeight="1" x14ac:dyDescent="0.2"/>
    <row r="494" ht="12.95" customHeight="1" x14ac:dyDescent="0.2"/>
    <row r="495" ht="12.95" customHeight="1" x14ac:dyDescent="0.2"/>
    <row r="496" ht="12.95" customHeight="1" x14ac:dyDescent="0.2"/>
    <row r="497" ht="12.95" customHeight="1" x14ac:dyDescent="0.2"/>
    <row r="498" ht="12.95" customHeight="1" x14ac:dyDescent="0.2"/>
    <row r="499" ht="12.95" customHeight="1" x14ac:dyDescent="0.2"/>
    <row r="500" ht="12.95" customHeight="1" x14ac:dyDescent="0.2"/>
    <row r="501" ht="12.95" customHeight="1" x14ac:dyDescent="0.2"/>
    <row r="502" ht="12.95" customHeight="1" x14ac:dyDescent="0.2"/>
    <row r="503" ht="12.95" customHeight="1" x14ac:dyDescent="0.2"/>
    <row r="504" ht="12.95" customHeight="1" x14ac:dyDescent="0.2"/>
    <row r="505" ht="12.95" customHeight="1" x14ac:dyDescent="0.2"/>
    <row r="506" ht="12.95" customHeight="1" x14ac:dyDescent="0.2"/>
    <row r="507" ht="12.95" customHeight="1" x14ac:dyDescent="0.2"/>
    <row r="508" ht="12.95" customHeight="1" x14ac:dyDescent="0.2"/>
    <row r="509" ht="12.95" customHeight="1" x14ac:dyDescent="0.2"/>
    <row r="510" ht="12.95" customHeight="1" x14ac:dyDescent="0.2"/>
    <row r="511" ht="12.95" customHeight="1" x14ac:dyDescent="0.2"/>
    <row r="512" ht="12.95" customHeight="1" x14ac:dyDescent="0.2"/>
    <row r="513" ht="12.95" customHeight="1" x14ac:dyDescent="0.2"/>
    <row r="514" ht="12.95" customHeight="1" x14ac:dyDescent="0.2"/>
    <row r="515" ht="12.95" customHeight="1" x14ac:dyDescent="0.2"/>
    <row r="516" ht="12.95" customHeight="1" x14ac:dyDescent="0.2"/>
    <row r="517" ht="12.95" customHeight="1" x14ac:dyDescent="0.2"/>
    <row r="518" ht="12.95" customHeight="1" x14ac:dyDescent="0.2"/>
    <row r="519" ht="12.95" customHeight="1" x14ac:dyDescent="0.2"/>
    <row r="520" ht="12.95" customHeight="1" x14ac:dyDescent="0.2"/>
    <row r="521" ht="12.95" customHeight="1" x14ac:dyDescent="0.2"/>
    <row r="522" ht="12.95" customHeight="1" x14ac:dyDescent="0.2"/>
    <row r="523" ht="12.95" customHeight="1" x14ac:dyDescent="0.2"/>
    <row r="524" ht="12.95" customHeight="1" x14ac:dyDescent="0.2"/>
    <row r="525" ht="12.95" customHeight="1" x14ac:dyDescent="0.2"/>
    <row r="526" ht="12.95" customHeight="1" x14ac:dyDescent="0.2"/>
    <row r="527" ht="12.95" customHeight="1" x14ac:dyDescent="0.2"/>
    <row r="528" ht="12.95" customHeight="1" x14ac:dyDescent="0.2"/>
    <row r="529" ht="12.95" customHeight="1" x14ac:dyDescent="0.2"/>
    <row r="530" ht="12.95" customHeight="1" x14ac:dyDescent="0.2"/>
    <row r="531" ht="12.95" customHeight="1" x14ac:dyDescent="0.2"/>
    <row r="532" ht="12.95" customHeight="1" x14ac:dyDescent="0.2"/>
    <row r="533" ht="12.95" customHeight="1" x14ac:dyDescent="0.2"/>
    <row r="534" ht="12.95" customHeight="1" x14ac:dyDescent="0.2"/>
    <row r="535" ht="12.95" customHeight="1" x14ac:dyDescent="0.2"/>
    <row r="536" ht="12.95" customHeight="1" x14ac:dyDescent="0.2"/>
    <row r="537" ht="12.95" customHeight="1" x14ac:dyDescent="0.2"/>
    <row r="538" ht="12.95" customHeight="1" x14ac:dyDescent="0.2"/>
    <row r="539" ht="12.95" customHeight="1" x14ac:dyDescent="0.2"/>
    <row r="540" ht="12.95" customHeight="1" x14ac:dyDescent="0.2"/>
    <row r="541" ht="12.95" customHeight="1" x14ac:dyDescent="0.2"/>
    <row r="542" ht="12.95" customHeight="1" x14ac:dyDescent="0.2"/>
    <row r="543" ht="12.95" customHeight="1" x14ac:dyDescent="0.2"/>
    <row r="544" ht="12.95" customHeight="1" x14ac:dyDescent="0.2"/>
    <row r="545" ht="12.95" customHeight="1" x14ac:dyDescent="0.2"/>
    <row r="546" ht="12.95" customHeight="1" x14ac:dyDescent="0.2"/>
    <row r="547" ht="12.95" customHeight="1" x14ac:dyDescent="0.2"/>
    <row r="548" ht="12.95" customHeight="1" x14ac:dyDescent="0.2"/>
    <row r="549" ht="12.95" customHeight="1" x14ac:dyDescent="0.2"/>
    <row r="550" ht="12.95" customHeight="1" x14ac:dyDescent="0.2"/>
    <row r="551" ht="12.95" customHeight="1" x14ac:dyDescent="0.2"/>
    <row r="552" ht="12.95" customHeight="1" x14ac:dyDescent="0.2"/>
    <row r="553" ht="12.95" customHeight="1" x14ac:dyDescent="0.2"/>
    <row r="554" ht="12.95" customHeight="1" x14ac:dyDescent="0.2"/>
    <row r="555" ht="12.95" customHeight="1" x14ac:dyDescent="0.2"/>
    <row r="556" ht="12.95" customHeight="1" x14ac:dyDescent="0.2"/>
    <row r="557" ht="12.95" customHeight="1" x14ac:dyDescent="0.2"/>
    <row r="558" ht="12.95" customHeight="1" x14ac:dyDescent="0.2"/>
    <row r="559" ht="12.95" customHeight="1" x14ac:dyDescent="0.2"/>
    <row r="560" ht="12.95" customHeight="1" x14ac:dyDescent="0.2"/>
    <row r="561" ht="12.95" customHeight="1" x14ac:dyDescent="0.2"/>
    <row r="562" ht="12.95" customHeight="1" x14ac:dyDescent="0.2"/>
    <row r="563" ht="12.95" customHeight="1" x14ac:dyDescent="0.2"/>
    <row r="564" ht="12.95" customHeight="1" x14ac:dyDescent="0.2"/>
    <row r="565" ht="12.95" customHeight="1" x14ac:dyDescent="0.2"/>
    <row r="566" ht="12.95" customHeight="1" x14ac:dyDescent="0.2"/>
    <row r="567" ht="12.95" customHeight="1" x14ac:dyDescent="0.2"/>
    <row r="568" ht="12.95" customHeight="1" x14ac:dyDescent="0.2"/>
    <row r="569" ht="12.95" customHeight="1" x14ac:dyDescent="0.2"/>
    <row r="570" ht="12.95" customHeight="1" x14ac:dyDescent="0.2"/>
    <row r="571" ht="12.95" customHeight="1" x14ac:dyDescent="0.2"/>
    <row r="572" ht="12.95" customHeight="1" x14ac:dyDescent="0.2"/>
    <row r="573" ht="12.95" customHeight="1" x14ac:dyDescent="0.2"/>
    <row r="574" ht="12.95" customHeight="1" x14ac:dyDescent="0.2"/>
    <row r="575" ht="12.95" customHeight="1" x14ac:dyDescent="0.2"/>
    <row r="576" ht="12.95" customHeight="1" x14ac:dyDescent="0.2"/>
    <row r="577" ht="12.95" customHeight="1" x14ac:dyDescent="0.2"/>
    <row r="578" ht="12.95" customHeight="1" x14ac:dyDescent="0.2"/>
    <row r="579" ht="12.95" customHeight="1" x14ac:dyDescent="0.2"/>
    <row r="580" ht="12.95" customHeight="1" x14ac:dyDescent="0.2"/>
    <row r="581" ht="12.95" customHeight="1" x14ac:dyDescent="0.2"/>
    <row r="582" ht="12.95" customHeight="1" x14ac:dyDescent="0.2"/>
    <row r="583" ht="12.95" customHeight="1" x14ac:dyDescent="0.2"/>
    <row r="584" ht="12.95" customHeight="1" x14ac:dyDescent="0.2"/>
    <row r="585" ht="12.95" customHeight="1" x14ac:dyDescent="0.2"/>
    <row r="586" ht="12.95" customHeight="1" x14ac:dyDescent="0.2"/>
    <row r="587" ht="12.95" customHeight="1" x14ac:dyDescent="0.2"/>
    <row r="588" ht="12.95" customHeight="1" x14ac:dyDescent="0.2"/>
    <row r="589" ht="12.95" customHeight="1" x14ac:dyDescent="0.2"/>
    <row r="590" ht="12.95" customHeight="1" x14ac:dyDescent="0.2"/>
    <row r="591" ht="12.95" customHeight="1" x14ac:dyDescent="0.2"/>
    <row r="592" ht="12.95" customHeight="1" x14ac:dyDescent="0.2"/>
    <row r="593" ht="12.95" customHeight="1" x14ac:dyDescent="0.2"/>
    <row r="594" ht="12.95" customHeight="1" x14ac:dyDescent="0.2"/>
    <row r="595" ht="12.95" customHeight="1" x14ac:dyDescent="0.2"/>
    <row r="596" ht="12.95" customHeight="1" x14ac:dyDescent="0.2"/>
    <row r="597" ht="12.95" customHeight="1" x14ac:dyDescent="0.2"/>
    <row r="598" ht="12.95" customHeight="1" x14ac:dyDescent="0.2"/>
    <row r="599" ht="12.95" customHeight="1" x14ac:dyDescent="0.2"/>
    <row r="600" ht="12.95" customHeight="1" x14ac:dyDescent="0.2"/>
    <row r="601" ht="12.95" customHeight="1" x14ac:dyDescent="0.2"/>
    <row r="602" ht="12.95" customHeight="1" x14ac:dyDescent="0.2"/>
    <row r="603" ht="12.95" customHeight="1" x14ac:dyDescent="0.2"/>
    <row r="604" ht="12.95" customHeight="1" x14ac:dyDescent="0.2"/>
    <row r="605" ht="12.95" customHeight="1" x14ac:dyDescent="0.2"/>
    <row r="606" ht="12.95" customHeight="1" x14ac:dyDescent="0.2"/>
    <row r="607" ht="12.95" customHeight="1" x14ac:dyDescent="0.2"/>
    <row r="608" ht="12.95" customHeight="1" x14ac:dyDescent="0.2"/>
    <row r="609" ht="12.95" customHeight="1" x14ac:dyDescent="0.2"/>
    <row r="610" ht="12.95" customHeight="1" x14ac:dyDescent="0.2"/>
    <row r="611" ht="12.95" customHeight="1" x14ac:dyDescent="0.2"/>
    <row r="612" ht="12.95" customHeight="1" x14ac:dyDescent="0.2"/>
    <row r="613" ht="12.95" customHeight="1" x14ac:dyDescent="0.2"/>
    <row r="614" ht="12.95" customHeight="1" x14ac:dyDescent="0.2"/>
    <row r="615" ht="12.95" customHeight="1" x14ac:dyDescent="0.2"/>
    <row r="616" ht="12.95" customHeight="1" x14ac:dyDescent="0.2"/>
    <row r="617" ht="12.95" customHeight="1" x14ac:dyDescent="0.2"/>
    <row r="618" ht="12.95" customHeight="1" x14ac:dyDescent="0.2"/>
    <row r="619" ht="12.95" customHeight="1" x14ac:dyDescent="0.2"/>
    <row r="620" ht="12.95" customHeight="1" x14ac:dyDescent="0.2"/>
    <row r="621" ht="12.95" customHeight="1" x14ac:dyDescent="0.2"/>
    <row r="622" ht="12.95" customHeight="1" x14ac:dyDescent="0.2"/>
    <row r="623" ht="12.95" customHeight="1" x14ac:dyDescent="0.2"/>
    <row r="624" ht="12.95" customHeight="1" x14ac:dyDescent="0.2"/>
    <row r="625" ht="12.95" customHeight="1" x14ac:dyDescent="0.2"/>
    <row r="626" ht="12.95" customHeight="1" x14ac:dyDescent="0.2"/>
    <row r="627" ht="12.95" customHeight="1" x14ac:dyDescent="0.2"/>
    <row r="628" ht="12.95" customHeight="1" x14ac:dyDescent="0.2"/>
    <row r="629" ht="12.95" customHeight="1" x14ac:dyDescent="0.2"/>
    <row r="630" ht="12.95" customHeight="1" x14ac:dyDescent="0.2"/>
    <row r="631" ht="12.95" customHeight="1" x14ac:dyDescent="0.2"/>
    <row r="632" ht="12.95" customHeight="1" x14ac:dyDescent="0.2"/>
    <row r="633" ht="12.95" customHeight="1" x14ac:dyDescent="0.2"/>
    <row r="634" ht="12.95" customHeight="1" x14ac:dyDescent="0.2"/>
    <row r="635" ht="12.95" customHeight="1" x14ac:dyDescent="0.2"/>
    <row r="636" ht="12.95" customHeight="1" x14ac:dyDescent="0.2"/>
    <row r="637" ht="12.95" customHeight="1" x14ac:dyDescent="0.2"/>
    <row r="638" ht="12.95" customHeight="1" x14ac:dyDescent="0.2"/>
    <row r="639" ht="12.95" customHeight="1" x14ac:dyDescent="0.2"/>
    <row r="640" ht="12.95" customHeight="1" x14ac:dyDescent="0.2"/>
    <row r="641" ht="12.95" customHeight="1" x14ac:dyDescent="0.2"/>
    <row r="642" ht="12.95" customHeight="1" x14ac:dyDescent="0.2"/>
    <row r="643" ht="12.95" customHeight="1" x14ac:dyDescent="0.2"/>
    <row r="644" ht="12.95" customHeight="1" x14ac:dyDescent="0.2"/>
    <row r="645" ht="12.95" customHeight="1" x14ac:dyDescent="0.2"/>
    <row r="646" ht="12.95" customHeight="1" x14ac:dyDescent="0.2"/>
    <row r="647" ht="12.95" customHeight="1" x14ac:dyDescent="0.2"/>
    <row r="648" ht="12.95" customHeight="1" x14ac:dyDescent="0.2"/>
    <row r="649" ht="12.95" customHeight="1" x14ac:dyDescent="0.2"/>
    <row r="650" ht="12.95" customHeight="1" x14ac:dyDescent="0.2"/>
    <row r="651" ht="12.95" customHeight="1" x14ac:dyDescent="0.2"/>
    <row r="652" ht="12.95" customHeight="1" x14ac:dyDescent="0.2"/>
    <row r="653" ht="12.95" customHeight="1" x14ac:dyDescent="0.2"/>
    <row r="654" ht="12.95" customHeight="1" x14ac:dyDescent="0.2"/>
    <row r="655" ht="12.95" customHeight="1" x14ac:dyDescent="0.2"/>
    <row r="656" ht="12.95" customHeight="1" x14ac:dyDescent="0.2"/>
    <row r="657" ht="12.95" customHeight="1" x14ac:dyDescent="0.2"/>
    <row r="658" ht="12.95" customHeight="1" x14ac:dyDescent="0.2"/>
    <row r="659" ht="12.95" customHeight="1" x14ac:dyDescent="0.2"/>
    <row r="660" ht="12.95" customHeight="1" x14ac:dyDescent="0.2"/>
    <row r="661" ht="12.95" customHeight="1" x14ac:dyDescent="0.2"/>
    <row r="662" ht="12.95" customHeight="1" x14ac:dyDescent="0.2"/>
    <row r="663" ht="12.95" customHeight="1" x14ac:dyDescent="0.2"/>
    <row r="664" ht="12.95" customHeight="1" x14ac:dyDescent="0.2"/>
    <row r="665" ht="12.95" customHeight="1" x14ac:dyDescent="0.2"/>
    <row r="666" ht="12.95" customHeight="1" x14ac:dyDescent="0.2"/>
    <row r="667" ht="12.95" customHeight="1" x14ac:dyDescent="0.2"/>
    <row r="668" ht="12.95" customHeight="1" x14ac:dyDescent="0.2"/>
    <row r="669" ht="12.95" customHeight="1" x14ac:dyDescent="0.2"/>
    <row r="670" ht="12.95" customHeight="1" x14ac:dyDescent="0.2"/>
    <row r="671" ht="12.95" customHeight="1" x14ac:dyDescent="0.2"/>
    <row r="672" ht="12.95" customHeight="1" x14ac:dyDescent="0.2"/>
    <row r="673" ht="12.95" customHeight="1" x14ac:dyDescent="0.2"/>
    <row r="674" ht="12.95" customHeight="1" x14ac:dyDescent="0.2"/>
    <row r="675" ht="12.95" customHeight="1" x14ac:dyDescent="0.2"/>
    <row r="676" ht="12.95" customHeight="1" x14ac:dyDescent="0.2"/>
    <row r="677" ht="12.95" customHeight="1" x14ac:dyDescent="0.2"/>
    <row r="678" ht="12.95" customHeight="1" x14ac:dyDescent="0.2"/>
    <row r="679" ht="12.95" customHeight="1" x14ac:dyDescent="0.2"/>
    <row r="680" ht="12.95" customHeight="1" x14ac:dyDescent="0.2"/>
    <row r="681" ht="12.95" customHeight="1" x14ac:dyDescent="0.2"/>
    <row r="682" ht="12.95" customHeight="1" x14ac:dyDescent="0.2"/>
    <row r="683" ht="12.95" customHeight="1" x14ac:dyDescent="0.2"/>
    <row r="684" ht="12.95" customHeight="1" x14ac:dyDescent="0.2"/>
    <row r="685" ht="12.95" customHeight="1" x14ac:dyDescent="0.2"/>
    <row r="686" ht="12.95" customHeight="1" x14ac:dyDescent="0.2"/>
    <row r="687" ht="12.95" customHeight="1" x14ac:dyDescent="0.2"/>
    <row r="688" ht="12.95" customHeight="1" x14ac:dyDescent="0.2"/>
    <row r="689" ht="12.95" customHeight="1" x14ac:dyDescent="0.2"/>
    <row r="690" ht="12.95" customHeight="1" x14ac:dyDescent="0.2"/>
    <row r="691" ht="12.95" customHeight="1" x14ac:dyDescent="0.2"/>
    <row r="692" ht="12.95" customHeight="1" x14ac:dyDescent="0.2"/>
    <row r="693" ht="12.95" customHeight="1" x14ac:dyDescent="0.2"/>
    <row r="694" ht="12.95" customHeight="1" x14ac:dyDescent="0.2"/>
    <row r="695" ht="12.95" customHeight="1" x14ac:dyDescent="0.2"/>
    <row r="696" ht="12.95" customHeight="1" x14ac:dyDescent="0.2"/>
    <row r="697" ht="12.95" customHeight="1" x14ac:dyDescent="0.2"/>
    <row r="698" ht="12.95" customHeight="1" x14ac:dyDescent="0.2"/>
    <row r="699" ht="12.95" customHeight="1" x14ac:dyDescent="0.2"/>
    <row r="700" ht="12.95" customHeight="1" x14ac:dyDescent="0.2"/>
    <row r="701" ht="12.95" customHeight="1" x14ac:dyDescent="0.2"/>
    <row r="702" ht="12.95" customHeight="1" x14ac:dyDescent="0.2"/>
    <row r="703" ht="12.95" customHeight="1" x14ac:dyDescent="0.2"/>
    <row r="704" ht="12.95" customHeight="1" x14ac:dyDescent="0.2"/>
    <row r="705" ht="12.95" customHeight="1" x14ac:dyDescent="0.2"/>
    <row r="706" ht="12.95" customHeight="1" x14ac:dyDescent="0.2"/>
    <row r="707" ht="12.95" customHeight="1" x14ac:dyDescent="0.2"/>
    <row r="708" ht="12.95" customHeight="1" x14ac:dyDescent="0.2"/>
    <row r="709" ht="12.95" customHeight="1" x14ac:dyDescent="0.2"/>
    <row r="710" ht="12.95" customHeight="1" x14ac:dyDescent="0.2"/>
    <row r="711" ht="12.95" customHeight="1" x14ac:dyDescent="0.2"/>
    <row r="712" ht="12.95" customHeight="1" x14ac:dyDescent="0.2"/>
    <row r="713" ht="12.95" customHeight="1" x14ac:dyDescent="0.2"/>
    <row r="714" ht="12.95" customHeight="1" x14ac:dyDescent="0.2"/>
    <row r="715" ht="12.95" customHeight="1" x14ac:dyDescent="0.2"/>
    <row r="716" ht="12.95" customHeight="1" x14ac:dyDescent="0.2"/>
    <row r="717" ht="12.95" customHeight="1" x14ac:dyDescent="0.2"/>
    <row r="718" ht="12.95" customHeight="1" x14ac:dyDescent="0.2"/>
    <row r="719" ht="12.95" customHeight="1" x14ac:dyDescent="0.2"/>
    <row r="720" ht="12.95" customHeight="1" x14ac:dyDescent="0.2"/>
    <row r="721" ht="12.95" customHeight="1" x14ac:dyDescent="0.2"/>
    <row r="722" ht="12.95" customHeight="1" x14ac:dyDescent="0.2"/>
    <row r="723" ht="12.95" customHeight="1" x14ac:dyDescent="0.2"/>
    <row r="724" ht="12.95" customHeight="1" x14ac:dyDescent="0.2"/>
    <row r="725" ht="12.95" customHeight="1" x14ac:dyDescent="0.2"/>
    <row r="726" ht="12.95" customHeight="1" x14ac:dyDescent="0.2"/>
    <row r="727" ht="12.95" customHeight="1" x14ac:dyDescent="0.2"/>
    <row r="728" ht="12.95" customHeight="1" x14ac:dyDescent="0.2"/>
    <row r="729" ht="12.95" customHeight="1" x14ac:dyDescent="0.2"/>
    <row r="730" ht="12.95" customHeight="1" x14ac:dyDescent="0.2"/>
    <row r="731" ht="12.95" customHeight="1" x14ac:dyDescent="0.2"/>
    <row r="732" ht="12.95" customHeight="1" x14ac:dyDescent="0.2"/>
    <row r="733" ht="12.95" customHeight="1" x14ac:dyDescent="0.2"/>
    <row r="734" ht="12.95" customHeight="1" x14ac:dyDescent="0.2"/>
    <row r="735" ht="12.95" customHeight="1" x14ac:dyDescent="0.2"/>
    <row r="736" ht="12.95" customHeight="1" x14ac:dyDescent="0.2"/>
    <row r="737" ht="12.95" customHeight="1" x14ac:dyDescent="0.2"/>
    <row r="738" ht="12.95" customHeight="1" x14ac:dyDescent="0.2"/>
    <row r="739" ht="12.95" customHeight="1" x14ac:dyDescent="0.2"/>
    <row r="740" ht="12.95" customHeight="1" x14ac:dyDescent="0.2"/>
    <row r="741" ht="12.95" customHeight="1" x14ac:dyDescent="0.2"/>
    <row r="742" ht="12.95" customHeight="1" x14ac:dyDescent="0.2"/>
    <row r="743" ht="12.95" customHeight="1" x14ac:dyDescent="0.2"/>
    <row r="744" ht="12.95" customHeight="1" x14ac:dyDescent="0.2"/>
    <row r="745" ht="12.95" customHeight="1" x14ac:dyDescent="0.2"/>
    <row r="746" ht="12.95" customHeight="1" x14ac:dyDescent="0.2"/>
    <row r="747" ht="12.95" customHeight="1" x14ac:dyDescent="0.2"/>
    <row r="748" ht="12.95" customHeight="1" x14ac:dyDescent="0.2"/>
    <row r="749" ht="12.95" customHeight="1" x14ac:dyDescent="0.2"/>
    <row r="750" ht="12.95" customHeight="1" x14ac:dyDescent="0.2"/>
    <row r="751" ht="12.95" customHeight="1" x14ac:dyDescent="0.2"/>
    <row r="752" ht="12.95" customHeight="1" x14ac:dyDescent="0.2"/>
    <row r="753" ht="12.95" customHeight="1" x14ac:dyDescent="0.2"/>
    <row r="754" ht="12.95" customHeight="1" x14ac:dyDescent="0.2"/>
    <row r="755" ht="12.95" customHeight="1" x14ac:dyDescent="0.2"/>
    <row r="756" ht="12.95" customHeight="1" x14ac:dyDescent="0.2"/>
    <row r="757" ht="12.95" customHeight="1" x14ac:dyDescent="0.2"/>
    <row r="758" ht="12.95" customHeight="1" x14ac:dyDescent="0.2"/>
    <row r="759" ht="12.95" customHeight="1" x14ac:dyDescent="0.2"/>
    <row r="760" ht="12.95" customHeight="1" x14ac:dyDescent="0.2"/>
    <row r="761" ht="12.95" customHeight="1" x14ac:dyDescent="0.2"/>
    <row r="762" ht="12.95" customHeight="1" x14ac:dyDescent="0.2"/>
    <row r="763" ht="12.95" customHeight="1" x14ac:dyDescent="0.2"/>
    <row r="764" ht="12.95" customHeight="1" x14ac:dyDescent="0.2"/>
    <row r="765" ht="12.95" customHeight="1" x14ac:dyDescent="0.2"/>
    <row r="766" ht="12.95" customHeight="1" x14ac:dyDescent="0.2"/>
    <row r="767" ht="12.95" customHeight="1" x14ac:dyDescent="0.2"/>
    <row r="768" ht="12.95" customHeight="1" x14ac:dyDescent="0.2"/>
  </sheetData>
  <mergeCells count="23">
    <mergeCell ref="A7:O7"/>
    <mergeCell ref="A41:A42"/>
    <mergeCell ref="A43:A44"/>
    <mergeCell ref="A45:A46"/>
    <mergeCell ref="A47:A48"/>
    <mergeCell ref="M9:O9"/>
    <mergeCell ref="A39:A40"/>
    <mergeCell ref="A35:A36"/>
    <mergeCell ref="A8:O8"/>
    <mergeCell ref="A9:A10"/>
    <mergeCell ref="B9:B10"/>
    <mergeCell ref="A29:A31"/>
    <mergeCell ref="A37:A38"/>
    <mergeCell ref="C9:C10"/>
    <mergeCell ref="D9:L9"/>
    <mergeCell ref="A61:A63"/>
    <mergeCell ref="A64:A66"/>
    <mergeCell ref="A49:A50"/>
    <mergeCell ref="A51:A52"/>
    <mergeCell ref="A53:A54"/>
    <mergeCell ref="A55:A56"/>
    <mergeCell ref="A57:A58"/>
    <mergeCell ref="A59:A60"/>
  </mergeCells>
  <phoneticPr fontId="0" type="noConversion"/>
  <printOptions horizontalCentered="1"/>
  <pageMargins left="0" right="0" top="0.59055118110236227" bottom="0" header="0" footer="0"/>
  <pageSetup paperSize="9" scale="61" orientation="landscape" verticalDpi="300" r:id="rId1"/>
  <headerFooter alignWithMargins="0"/>
  <rowBreaks count="2" manualBreakCount="2">
    <brk id="37" max="14" man="1"/>
    <brk id="6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2"/>
  </sheetPr>
  <dimension ref="A1:AK432"/>
  <sheetViews>
    <sheetView view="pageBreakPreview" topLeftCell="A2" zoomScaleSheetLayoutView="100" workbookViewId="0">
      <pane xSplit="3" ySplit="9" topLeftCell="D11" activePane="bottomRight" state="frozen"/>
      <selection activeCell="A2" sqref="A2"/>
      <selection pane="topRight" activeCell="D2" sqref="D2"/>
      <selection pane="bottomLeft" activeCell="A11" sqref="A11"/>
      <selection pane="bottomRight" activeCell="D57" sqref="D57"/>
    </sheetView>
  </sheetViews>
  <sheetFormatPr defaultColWidth="9.140625" defaultRowHeight="12.75" outlineLevelRow="1" x14ac:dyDescent="0.2"/>
  <cols>
    <col min="1" max="1" width="7.140625" style="176" customWidth="1"/>
    <col min="2" max="2" width="62.7109375" style="177" customWidth="1"/>
    <col min="3" max="3" width="12.7109375" style="178" customWidth="1"/>
    <col min="4" max="14" width="9.7109375" style="179" customWidth="1"/>
    <col min="15" max="15" width="9.7109375" style="180" customWidth="1"/>
    <col min="16" max="17" width="11.28515625" style="181" customWidth="1"/>
    <col min="18" max="16384" width="9.140625" style="18"/>
  </cols>
  <sheetData>
    <row r="1" spans="1:37" ht="20.100000000000001" hidden="1" customHeight="1" x14ac:dyDescent="0.2"/>
    <row r="2" spans="1:37" ht="20.100000000000001" customHeight="1" x14ac:dyDescent="0.3">
      <c r="A2" s="236"/>
      <c r="B2" s="237"/>
      <c r="C2" s="238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240" t="s">
        <v>77</v>
      </c>
      <c r="O2" s="183"/>
    </row>
    <row r="3" spans="1:37" ht="20.100000000000001" customHeight="1" x14ac:dyDescent="0.3">
      <c r="A3" s="236"/>
      <c r="B3" s="237"/>
      <c r="C3" s="238"/>
      <c r="D3" s="182"/>
      <c r="E3" s="182"/>
      <c r="F3" s="182"/>
      <c r="G3" s="182"/>
      <c r="H3" s="182"/>
      <c r="I3" s="182"/>
      <c r="J3" s="182"/>
      <c r="K3" s="182"/>
      <c r="L3" s="184"/>
      <c r="M3" s="182"/>
      <c r="N3" s="183"/>
      <c r="O3" s="185"/>
    </row>
    <row r="4" spans="1:37" ht="20.100000000000001" customHeight="1" x14ac:dyDescent="0.3">
      <c r="A4" s="236"/>
      <c r="B4" s="237"/>
      <c r="C4" s="238"/>
      <c r="D4" s="182"/>
      <c r="E4" s="182"/>
      <c r="F4" s="182"/>
      <c r="G4" s="182"/>
      <c r="H4" s="182"/>
      <c r="I4" s="182"/>
      <c r="J4" s="182"/>
      <c r="K4" s="182"/>
      <c r="L4" s="184"/>
      <c r="M4" s="182"/>
      <c r="N4" s="185"/>
      <c r="O4" s="185"/>
    </row>
    <row r="5" spans="1:37" ht="20.100000000000001" customHeight="1" x14ac:dyDescent="0.3">
      <c r="A5" s="236"/>
      <c r="B5" s="237"/>
      <c r="C5" s="238"/>
      <c r="D5" s="182"/>
      <c r="E5" s="182"/>
      <c r="F5" s="182"/>
      <c r="G5" s="182"/>
      <c r="H5" s="182"/>
      <c r="I5" s="182"/>
      <c r="J5" s="182"/>
      <c r="K5" s="182"/>
      <c r="L5" s="184"/>
      <c r="M5" s="182"/>
      <c r="N5" s="185"/>
      <c r="O5" s="185"/>
    </row>
    <row r="6" spans="1:37" ht="20.100000000000001" customHeight="1" x14ac:dyDescent="0.3">
      <c r="A6" s="236"/>
      <c r="B6" s="237"/>
      <c r="C6" s="238"/>
      <c r="D6" s="182"/>
      <c r="E6" s="182"/>
      <c r="F6" s="182"/>
      <c r="G6" s="182"/>
      <c r="H6" s="182"/>
      <c r="I6" s="182"/>
      <c r="J6" s="182"/>
      <c r="K6" s="182"/>
      <c r="L6" s="186"/>
      <c r="M6" s="187"/>
      <c r="N6" s="186"/>
      <c r="O6" s="186"/>
    </row>
    <row r="7" spans="1:37" ht="20.100000000000001" customHeight="1" x14ac:dyDescent="0.2">
      <c r="A7" s="259" t="s">
        <v>140</v>
      </c>
      <c r="B7" s="259"/>
      <c r="C7" s="259"/>
      <c r="D7" s="259"/>
      <c r="E7" s="259"/>
      <c r="F7" s="259"/>
      <c r="G7" s="259"/>
      <c r="H7" s="259"/>
      <c r="I7" s="259"/>
      <c r="J7" s="259"/>
      <c r="K7" s="259"/>
      <c r="L7" s="259"/>
      <c r="M7" s="259"/>
      <c r="N7" s="259"/>
      <c r="O7" s="259"/>
    </row>
    <row r="8" spans="1:37" s="188" customFormat="1" ht="35.25" customHeight="1" x14ac:dyDescent="0.2">
      <c r="A8" s="262" t="s">
        <v>57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</row>
    <row r="9" spans="1:37" s="190" customFormat="1" ht="21" customHeight="1" x14ac:dyDescent="0.2">
      <c r="A9" s="254" t="s">
        <v>85</v>
      </c>
      <c r="B9" s="252" t="s">
        <v>58</v>
      </c>
      <c r="C9" s="252" t="s">
        <v>59</v>
      </c>
      <c r="D9" s="255" t="s">
        <v>60</v>
      </c>
      <c r="E9" s="256"/>
      <c r="F9" s="256"/>
      <c r="G9" s="256"/>
      <c r="H9" s="256"/>
      <c r="I9" s="256"/>
      <c r="J9" s="256"/>
      <c r="K9" s="256"/>
      <c r="L9" s="257"/>
      <c r="M9" s="255" t="s">
        <v>84</v>
      </c>
      <c r="N9" s="256"/>
      <c r="O9" s="257"/>
      <c r="P9" s="189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</row>
    <row r="10" spans="1:37" s="190" customFormat="1" ht="71.25" customHeight="1" x14ac:dyDescent="0.2">
      <c r="A10" s="254"/>
      <c r="B10" s="253"/>
      <c r="C10" s="258"/>
      <c r="D10" s="227" t="s">
        <v>0</v>
      </c>
      <c r="E10" s="227" t="s">
        <v>1</v>
      </c>
      <c r="F10" s="227" t="s">
        <v>2</v>
      </c>
      <c r="G10" s="227" t="s">
        <v>3</v>
      </c>
      <c r="H10" s="227" t="s">
        <v>4</v>
      </c>
      <c r="I10" s="227" t="s">
        <v>5</v>
      </c>
      <c r="J10" s="227" t="s">
        <v>6</v>
      </c>
      <c r="K10" s="227" t="s">
        <v>7</v>
      </c>
      <c r="L10" s="227" t="s">
        <v>8</v>
      </c>
      <c r="M10" s="227" t="s">
        <v>9</v>
      </c>
      <c r="N10" s="227" t="s">
        <v>10</v>
      </c>
      <c r="O10" s="227" t="s">
        <v>11</v>
      </c>
      <c r="P10" s="191"/>
      <c r="Q10" s="18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</row>
    <row r="11" spans="1:37" ht="18.75" x14ac:dyDescent="0.25">
      <c r="A11" s="298" t="s">
        <v>12</v>
      </c>
      <c r="B11" s="62" t="s">
        <v>75</v>
      </c>
      <c r="C11" s="193"/>
      <c r="D11" s="194"/>
      <c r="E11" s="194"/>
      <c r="F11" s="194"/>
      <c r="G11" s="194"/>
      <c r="H11" s="194"/>
      <c r="I11" s="194"/>
      <c r="J11" s="194"/>
      <c r="K11" s="194"/>
      <c r="L11" s="194"/>
      <c r="M11" s="194"/>
      <c r="N11" s="194"/>
      <c r="O11" s="154"/>
    </row>
    <row r="12" spans="1:37" s="196" customFormat="1" ht="37.5" x14ac:dyDescent="0.25">
      <c r="A12" s="382" t="s">
        <v>13</v>
      </c>
      <c r="B12" s="62" t="s">
        <v>61</v>
      </c>
      <c r="C12" s="115">
        <v>414.13500000000005</v>
      </c>
      <c r="D12" s="115">
        <v>28.280999999999999</v>
      </c>
      <c r="E12" s="115">
        <v>20.783999999999999</v>
      </c>
      <c r="F12" s="115">
        <v>17.507999999999999</v>
      </c>
      <c r="G12" s="115">
        <v>18.324999999999999</v>
      </c>
      <c r="H12" s="115">
        <v>18.338000000000001</v>
      </c>
      <c r="I12" s="115">
        <v>19.013999999999999</v>
      </c>
      <c r="J12" s="115">
        <v>37.253</v>
      </c>
      <c r="K12" s="115">
        <v>49.265000000000001</v>
      </c>
      <c r="L12" s="115">
        <v>58.290999999999997</v>
      </c>
      <c r="M12" s="115">
        <v>58.761000000000003</v>
      </c>
      <c r="N12" s="115">
        <v>52.384999999999998</v>
      </c>
      <c r="O12" s="115">
        <v>35.93</v>
      </c>
      <c r="P12" s="195"/>
      <c r="Q12" s="195"/>
    </row>
    <row r="13" spans="1:37" ht="37.5" x14ac:dyDescent="0.25">
      <c r="A13" s="345" t="s">
        <v>31</v>
      </c>
      <c r="B13" s="63" t="s">
        <v>62</v>
      </c>
      <c r="C13" s="115">
        <v>391.28400000000005</v>
      </c>
      <c r="D13" s="112">
        <v>26.661999999999999</v>
      </c>
      <c r="E13" s="112">
        <v>19.384</v>
      </c>
      <c r="F13" s="112">
        <v>16.486000000000001</v>
      </c>
      <c r="G13" s="112">
        <v>16.934999999999999</v>
      </c>
      <c r="H13" s="112">
        <v>16.95</v>
      </c>
      <c r="I13" s="112">
        <v>17.494</v>
      </c>
      <c r="J13" s="112">
        <v>35.365000000000002</v>
      </c>
      <c r="K13" s="112">
        <v>46.598999999999997</v>
      </c>
      <c r="L13" s="112">
        <v>55.015000000000001</v>
      </c>
      <c r="M13" s="112">
        <v>56.509</v>
      </c>
      <c r="N13" s="112">
        <v>49.636000000000003</v>
      </c>
      <c r="O13" s="112">
        <v>34.249000000000002</v>
      </c>
      <c r="P13" s="197"/>
      <c r="Q13" s="18"/>
    </row>
    <row r="14" spans="1:37" ht="18.75" x14ac:dyDescent="0.25">
      <c r="A14" s="345" t="s">
        <v>32</v>
      </c>
      <c r="B14" s="97" t="s">
        <v>63</v>
      </c>
      <c r="C14" s="115">
        <v>2.1619999999999995</v>
      </c>
      <c r="D14" s="112">
        <v>0.38100000000000001</v>
      </c>
      <c r="E14" s="112">
        <v>0.32800000000000001</v>
      </c>
      <c r="F14" s="112">
        <v>5.0000000000000001E-3</v>
      </c>
      <c r="G14" s="112">
        <v>0.36499999999999999</v>
      </c>
      <c r="H14" s="112">
        <v>0.36599999999999999</v>
      </c>
      <c r="I14" s="112">
        <v>0.47499999999999998</v>
      </c>
      <c r="J14" s="112">
        <v>0.23100000000000001</v>
      </c>
      <c r="K14" s="112">
        <v>2E-3</v>
      </c>
      <c r="L14" s="112">
        <v>3.0000000000000001E-3</v>
      </c>
      <c r="M14" s="112">
        <v>2E-3</v>
      </c>
      <c r="N14" s="112">
        <v>2E-3</v>
      </c>
      <c r="O14" s="112">
        <v>2E-3</v>
      </c>
      <c r="Q14" s="18"/>
    </row>
    <row r="15" spans="1:37" ht="37.5" outlineLevel="1" x14ac:dyDescent="0.25">
      <c r="A15" s="345"/>
      <c r="B15" s="63" t="s">
        <v>132</v>
      </c>
      <c r="C15" s="115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203"/>
      <c r="Q15" s="18"/>
    </row>
    <row r="16" spans="1:37" ht="18.75" x14ac:dyDescent="0.25">
      <c r="A16" s="345" t="s">
        <v>33</v>
      </c>
      <c r="B16" s="63" t="s">
        <v>153</v>
      </c>
      <c r="C16" s="115">
        <v>19.872</v>
      </c>
      <c r="D16" s="112">
        <v>1.218</v>
      </c>
      <c r="E16" s="112">
        <v>1.0580000000000001</v>
      </c>
      <c r="F16" s="112">
        <v>1.0069999999999999</v>
      </c>
      <c r="G16" s="112">
        <v>1.0149999999999999</v>
      </c>
      <c r="H16" s="112">
        <v>1.012</v>
      </c>
      <c r="I16" s="112">
        <v>1.0349999999999999</v>
      </c>
      <c r="J16" s="112">
        <v>1.6339999999999999</v>
      </c>
      <c r="K16" s="112">
        <v>2.5640000000000001</v>
      </c>
      <c r="L16" s="112">
        <v>3.093</v>
      </c>
      <c r="M16" s="112">
        <v>2.08</v>
      </c>
      <c r="N16" s="112">
        <v>2.5870000000000002</v>
      </c>
      <c r="O16" s="112">
        <v>1.569</v>
      </c>
      <c r="Q16" s="18"/>
    </row>
    <row r="17" spans="1:17" ht="18.75" x14ac:dyDescent="0.25">
      <c r="A17" s="345" t="s">
        <v>34</v>
      </c>
      <c r="B17" s="97" t="s">
        <v>154</v>
      </c>
      <c r="C17" s="115">
        <v>0.81700000000000006</v>
      </c>
      <c r="D17" s="112">
        <v>0.02</v>
      </c>
      <c r="E17" s="112">
        <v>1.4E-2</v>
      </c>
      <c r="F17" s="112">
        <v>0.01</v>
      </c>
      <c r="G17" s="112">
        <v>0.01</v>
      </c>
      <c r="H17" s="112">
        <v>0.01</v>
      </c>
      <c r="I17" s="112">
        <v>0.01</v>
      </c>
      <c r="J17" s="112">
        <v>2.3E-2</v>
      </c>
      <c r="K17" s="112">
        <v>0.1</v>
      </c>
      <c r="L17" s="112">
        <v>0.18</v>
      </c>
      <c r="M17" s="112">
        <v>0.17</v>
      </c>
      <c r="N17" s="112">
        <v>0.16</v>
      </c>
      <c r="O17" s="112">
        <v>0.11</v>
      </c>
      <c r="Q17" s="18"/>
    </row>
    <row r="18" spans="1:17" ht="18.75" outlineLevel="1" x14ac:dyDescent="0.25">
      <c r="A18" s="301" t="s">
        <v>36</v>
      </c>
      <c r="B18" s="99" t="s">
        <v>155</v>
      </c>
      <c r="C18" s="115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204"/>
      <c r="Q18" s="18"/>
    </row>
    <row r="19" spans="1:17" ht="18.75" x14ac:dyDescent="0.25">
      <c r="A19" s="345" t="s">
        <v>14</v>
      </c>
      <c r="B19" s="62" t="s">
        <v>69</v>
      </c>
      <c r="C19" s="278"/>
      <c r="D19" s="133">
        <v>69.417704517704507</v>
      </c>
      <c r="E19" s="133">
        <v>42.504755996691479</v>
      </c>
      <c r="F19" s="133">
        <v>37.625106837606836</v>
      </c>
      <c r="G19" s="133">
        <v>37.382857733664181</v>
      </c>
      <c r="H19" s="133">
        <v>37.409842845326715</v>
      </c>
      <c r="I19" s="133">
        <v>40.817841880341881</v>
      </c>
      <c r="J19" s="133">
        <v>71.101382488479274</v>
      </c>
      <c r="K19" s="133">
        <v>85.462152777777774</v>
      </c>
      <c r="L19" s="133">
        <v>97.588373655913969</v>
      </c>
      <c r="M19" s="133">
        <v>98.73689516129032</v>
      </c>
      <c r="N19" s="133">
        <v>99.545978327228326</v>
      </c>
      <c r="O19" s="133">
        <v>81.815739849141394</v>
      </c>
    </row>
    <row r="20" spans="1:17" ht="18.75" x14ac:dyDescent="0.25">
      <c r="A20" s="408" t="s">
        <v>52</v>
      </c>
      <c r="B20" s="99" t="s">
        <v>65</v>
      </c>
      <c r="C20" s="274"/>
      <c r="D20" s="134">
        <v>66.970085470085465</v>
      </c>
      <c r="E20" s="134">
        <v>40.082712985938791</v>
      </c>
      <c r="F20" s="134">
        <v>35.226495726495727</v>
      </c>
      <c r="G20" s="134">
        <v>35.018610421836222</v>
      </c>
      <c r="H20" s="134">
        <v>35.049627791563275</v>
      </c>
      <c r="I20" s="134">
        <v>38.380341880341881</v>
      </c>
      <c r="J20" s="134">
        <v>67.905145929339483</v>
      </c>
      <c r="K20" s="134">
        <v>80.901041666666657</v>
      </c>
      <c r="L20" s="134">
        <v>92.431115591397841</v>
      </c>
      <c r="M20" s="134">
        <v>94.941196236559136</v>
      </c>
      <c r="N20" s="134">
        <v>94.696275946275946</v>
      </c>
      <c r="O20" s="134">
        <v>78.706868881399458</v>
      </c>
      <c r="P20" s="18"/>
      <c r="Q20" s="18"/>
    </row>
    <row r="21" spans="1:17" ht="18.75" x14ac:dyDescent="0.25">
      <c r="A21" s="408" t="s">
        <v>53</v>
      </c>
      <c r="B21" s="99" t="s">
        <v>66</v>
      </c>
      <c r="C21" s="274"/>
      <c r="D21" s="134">
        <v>0.75595238095238104</v>
      </c>
      <c r="E21" s="134">
        <v>1</v>
      </c>
      <c r="F21" s="134">
        <v>1</v>
      </c>
      <c r="G21" s="134">
        <v>1</v>
      </c>
      <c r="H21" s="134">
        <v>1</v>
      </c>
      <c r="I21" s="134">
        <v>1</v>
      </c>
      <c r="J21" s="134">
        <v>1</v>
      </c>
      <c r="K21" s="134">
        <v>1</v>
      </c>
      <c r="L21" s="134">
        <v>1</v>
      </c>
      <c r="M21" s="134">
        <v>1</v>
      </c>
      <c r="N21" s="134">
        <v>1</v>
      </c>
      <c r="O21" s="134">
        <v>1</v>
      </c>
      <c r="P21" s="18"/>
      <c r="Q21" s="18"/>
    </row>
    <row r="22" spans="1:17" s="177" customFormat="1" ht="18.75" outlineLevel="1" x14ac:dyDescent="0.25">
      <c r="A22" s="345"/>
      <c r="B22" s="64" t="s">
        <v>133</v>
      </c>
      <c r="C22" s="27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</row>
    <row r="23" spans="1:17" ht="18.75" x14ac:dyDescent="0.25">
      <c r="A23" s="408" t="s">
        <v>54</v>
      </c>
      <c r="B23" s="63" t="s">
        <v>153</v>
      </c>
      <c r="C23" s="274"/>
      <c r="D23" s="134">
        <v>1.6916666666666667</v>
      </c>
      <c r="E23" s="134">
        <v>1.4220430107526882</v>
      </c>
      <c r="F23" s="134">
        <v>1.3986111111111108</v>
      </c>
      <c r="G23" s="134">
        <v>1.3642473118279568</v>
      </c>
      <c r="H23" s="134">
        <v>1.3602150537634408</v>
      </c>
      <c r="I23" s="134">
        <v>1.4375</v>
      </c>
      <c r="J23" s="134">
        <v>2.1962365591397845</v>
      </c>
      <c r="K23" s="134">
        <v>3.5611111111111113</v>
      </c>
      <c r="L23" s="134">
        <v>4.157258064516129</v>
      </c>
      <c r="M23" s="134">
        <v>2.795698924731183</v>
      </c>
      <c r="N23" s="134">
        <v>3.8497023809523814</v>
      </c>
      <c r="O23" s="134">
        <v>2.1088709677419355</v>
      </c>
      <c r="P23" s="18"/>
      <c r="Q23" s="18"/>
    </row>
    <row r="24" spans="1:17" ht="18.75" outlineLevel="1" x14ac:dyDescent="0.25">
      <c r="A24" s="408"/>
      <c r="B24" s="198"/>
      <c r="C24" s="27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  <c r="O24" s="134"/>
      <c r="P24" s="18"/>
      <c r="Q24" s="18"/>
    </row>
    <row r="25" spans="1:17" ht="18.75" x14ac:dyDescent="0.25">
      <c r="A25" s="382" t="s">
        <v>15</v>
      </c>
      <c r="B25" s="229" t="s">
        <v>134</v>
      </c>
      <c r="C25" s="340"/>
      <c r="D25" s="224"/>
      <c r="E25" s="154"/>
      <c r="F25" s="154"/>
      <c r="G25" s="154"/>
      <c r="H25" s="154"/>
      <c r="I25" s="154"/>
      <c r="J25" s="154"/>
      <c r="K25" s="154"/>
      <c r="L25" s="154"/>
      <c r="M25" s="154"/>
      <c r="N25" s="154"/>
      <c r="O25" s="154"/>
    </row>
    <row r="26" spans="1:17" ht="37.5" x14ac:dyDescent="0.25">
      <c r="A26" s="345" t="s">
        <v>16</v>
      </c>
      <c r="B26" s="229" t="s">
        <v>135</v>
      </c>
      <c r="C26" s="340">
        <v>198</v>
      </c>
      <c r="D26" s="224"/>
      <c r="E26" s="154"/>
      <c r="F26" s="154"/>
      <c r="G26" s="154">
        <v>15</v>
      </c>
      <c r="H26" s="154">
        <v>57</v>
      </c>
      <c r="I26" s="154">
        <v>81</v>
      </c>
      <c r="J26" s="154">
        <v>44</v>
      </c>
      <c r="K26" s="154"/>
      <c r="L26" s="154"/>
      <c r="M26" s="154"/>
      <c r="N26" s="154"/>
      <c r="O26" s="154"/>
      <c r="P26" s="18"/>
      <c r="Q26" s="18"/>
    </row>
    <row r="27" spans="1:17" ht="37.5" x14ac:dyDescent="0.25">
      <c r="A27" s="345" t="s">
        <v>42</v>
      </c>
      <c r="B27" s="233" t="s">
        <v>87</v>
      </c>
      <c r="C27" s="340"/>
      <c r="D27" s="154"/>
      <c r="E27" s="154"/>
      <c r="F27" s="154"/>
      <c r="G27" s="154"/>
      <c r="H27" s="154"/>
      <c r="I27" s="154"/>
      <c r="J27" s="154"/>
      <c r="K27" s="154"/>
      <c r="L27" s="154"/>
      <c r="M27" s="154"/>
      <c r="N27" s="154"/>
      <c r="O27" s="154"/>
    </row>
    <row r="28" spans="1:17" ht="18.75" x14ac:dyDescent="0.25">
      <c r="A28" s="345" t="s">
        <v>43</v>
      </c>
      <c r="B28" s="233" t="s">
        <v>121</v>
      </c>
      <c r="C28" s="340">
        <v>194</v>
      </c>
      <c r="D28" s="224"/>
      <c r="E28" s="154"/>
      <c r="F28" s="154"/>
      <c r="G28" s="154">
        <v>15</v>
      </c>
      <c r="H28" s="154">
        <v>57</v>
      </c>
      <c r="I28" s="154">
        <v>80</v>
      </c>
      <c r="J28" s="154">
        <v>42</v>
      </c>
      <c r="K28" s="154"/>
      <c r="L28" s="154"/>
      <c r="M28" s="154"/>
      <c r="N28" s="154"/>
      <c r="O28" s="154"/>
    </row>
    <row r="29" spans="1:17" ht="18.75" x14ac:dyDescent="0.25">
      <c r="A29" s="399" t="s">
        <v>44</v>
      </c>
      <c r="B29" s="233" t="s">
        <v>89</v>
      </c>
      <c r="C29" s="340"/>
      <c r="D29" s="154"/>
      <c r="E29" s="154"/>
      <c r="F29" s="154"/>
      <c r="G29" s="154"/>
      <c r="H29" s="154"/>
      <c r="I29" s="154"/>
      <c r="J29" s="154"/>
      <c r="K29" s="154"/>
      <c r="L29" s="154"/>
      <c r="M29" s="154"/>
      <c r="N29" s="154"/>
      <c r="O29" s="154"/>
    </row>
    <row r="30" spans="1:17" ht="18.75" x14ac:dyDescent="0.25">
      <c r="A30" s="399"/>
      <c r="B30" s="234" t="s">
        <v>117</v>
      </c>
      <c r="C30" s="340"/>
      <c r="D30" s="154"/>
      <c r="E30" s="154"/>
      <c r="F30" s="154"/>
      <c r="G30" s="154"/>
      <c r="H30" s="154"/>
      <c r="I30" s="154"/>
      <c r="J30" s="154"/>
      <c r="K30" s="154"/>
      <c r="L30" s="154"/>
      <c r="M30" s="154"/>
      <c r="N30" s="154"/>
      <c r="O30" s="154"/>
    </row>
    <row r="31" spans="1:17" ht="18.75" x14ac:dyDescent="0.25">
      <c r="A31" s="399"/>
      <c r="B31" s="234" t="s">
        <v>91</v>
      </c>
      <c r="C31" s="340"/>
      <c r="D31" s="154"/>
      <c r="E31" s="154"/>
      <c r="F31" s="154"/>
      <c r="G31" s="154"/>
      <c r="H31" s="154"/>
      <c r="I31" s="154"/>
      <c r="J31" s="154"/>
      <c r="K31" s="154"/>
      <c r="L31" s="154"/>
      <c r="M31" s="154"/>
      <c r="N31" s="154"/>
      <c r="O31" s="154"/>
    </row>
    <row r="32" spans="1:17" ht="37.5" x14ac:dyDescent="0.25">
      <c r="A32" s="345" t="s">
        <v>45</v>
      </c>
      <c r="B32" s="233" t="s">
        <v>156</v>
      </c>
      <c r="C32" s="340">
        <v>4</v>
      </c>
      <c r="D32" s="224"/>
      <c r="E32" s="154"/>
      <c r="F32" s="154"/>
      <c r="G32" s="154"/>
      <c r="H32" s="154">
        <v>1</v>
      </c>
      <c r="I32" s="154">
        <v>1</v>
      </c>
      <c r="J32" s="154">
        <v>2</v>
      </c>
      <c r="K32" s="154"/>
      <c r="L32" s="154"/>
      <c r="M32" s="154"/>
      <c r="N32" s="154"/>
      <c r="O32" s="154"/>
    </row>
    <row r="33" spans="1:17" ht="18.75" outlineLevel="1" x14ac:dyDescent="0.25">
      <c r="A33" s="345"/>
      <c r="B33" s="192"/>
      <c r="C33" s="340"/>
      <c r="D33" s="154"/>
      <c r="E33" s="154"/>
      <c r="F33" s="154"/>
      <c r="G33" s="154"/>
      <c r="H33" s="154"/>
      <c r="I33" s="154"/>
      <c r="J33" s="154"/>
      <c r="K33" s="154"/>
      <c r="L33" s="154"/>
      <c r="M33" s="154"/>
      <c r="N33" s="154"/>
      <c r="O33" s="154"/>
    </row>
    <row r="34" spans="1:17" s="123" customFormat="1" ht="18.75" x14ac:dyDescent="0.25">
      <c r="A34" s="382" t="s">
        <v>17</v>
      </c>
      <c r="B34" s="230" t="s">
        <v>151</v>
      </c>
      <c r="C34" s="339"/>
      <c r="D34" s="223"/>
      <c r="E34" s="161"/>
      <c r="F34" s="161"/>
      <c r="G34" s="161"/>
      <c r="H34" s="161"/>
      <c r="I34" s="161"/>
      <c r="J34" s="161"/>
      <c r="K34" s="161"/>
      <c r="L34" s="161"/>
      <c r="M34" s="161"/>
      <c r="N34" s="161"/>
      <c r="O34" s="161"/>
      <c r="P34" s="199"/>
      <c r="Q34" s="199"/>
    </row>
    <row r="35" spans="1:17" ht="18.75" x14ac:dyDescent="0.25">
      <c r="A35" s="399" t="s">
        <v>18</v>
      </c>
      <c r="B35" s="233" t="s">
        <v>95</v>
      </c>
      <c r="C35" s="297"/>
      <c r="D35" s="225"/>
      <c r="E35" s="158"/>
      <c r="F35" s="112"/>
      <c r="G35" s="112"/>
      <c r="H35" s="112"/>
      <c r="I35" s="112"/>
      <c r="J35" s="112"/>
      <c r="K35" s="112"/>
      <c r="L35" s="112"/>
      <c r="M35" s="158"/>
      <c r="N35" s="158"/>
      <c r="O35" s="158"/>
    </row>
    <row r="36" spans="1:17" ht="18.75" x14ac:dyDescent="0.25">
      <c r="A36" s="399"/>
      <c r="B36" s="235" t="s">
        <v>118</v>
      </c>
      <c r="C36" s="297">
        <v>49.015000000000001</v>
      </c>
      <c r="D36" s="225"/>
      <c r="E36" s="158"/>
      <c r="F36" s="112"/>
      <c r="G36" s="112"/>
      <c r="H36" s="112"/>
      <c r="I36" s="112"/>
      <c r="J36" s="112">
        <v>3.7</v>
      </c>
      <c r="K36" s="112">
        <v>7.5</v>
      </c>
      <c r="L36" s="112">
        <v>11.311999999999999</v>
      </c>
      <c r="M36" s="158">
        <v>12.83</v>
      </c>
      <c r="N36" s="158">
        <v>10.25</v>
      </c>
      <c r="O36" s="158">
        <v>3.423</v>
      </c>
    </row>
    <row r="37" spans="1:17" ht="37.5" x14ac:dyDescent="0.25">
      <c r="A37" s="399" t="s">
        <v>19</v>
      </c>
      <c r="B37" s="233" t="s">
        <v>149</v>
      </c>
      <c r="C37" s="339"/>
      <c r="D37" s="223"/>
      <c r="E37" s="161"/>
      <c r="F37" s="161"/>
      <c r="G37" s="161"/>
      <c r="H37" s="161"/>
      <c r="I37" s="161"/>
      <c r="J37" s="161"/>
      <c r="K37" s="161"/>
      <c r="L37" s="161"/>
      <c r="M37" s="161"/>
      <c r="N37" s="161"/>
      <c r="O37" s="161"/>
    </row>
    <row r="38" spans="1:17" ht="20.25" customHeight="1" x14ac:dyDescent="0.25">
      <c r="A38" s="399"/>
      <c r="B38" s="235" t="s">
        <v>118</v>
      </c>
      <c r="C38" s="297">
        <v>0.13800000000000001</v>
      </c>
      <c r="D38" s="225"/>
      <c r="E38" s="158"/>
      <c r="F38" s="158"/>
      <c r="G38" s="158"/>
      <c r="H38" s="158">
        <v>0.02</v>
      </c>
      <c r="I38" s="158">
        <v>0.03</v>
      </c>
      <c r="J38" s="158">
        <v>3.7999999999999999E-2</v>
      </c>
      <c r="K38" s="158">
        <v>0.03</v>
      </c>
      <c r="L38" s="158">
        <v>0.02</v>
      </c>
      <c r="M38" s="158"/>
      <c r="N38" s="158"/>
      <c r="O38" s="158"/>
    </row>
    <row r="39" spans="1:17" ht="34.15" customHeight="1" x14ac:dyDescent="0.25">
      <c r="A39" s="409" t="s">
        <v>20</v>
      </c>
      <c r="B39" s="234" t="s">
        <v>123</v>
      </c>
      <c r="C39" s="339"/>
      <c r="D39" s="225"/>
      <c r="E39" s="158"/>
      <c r="F39" s="158"/>
      <c r="G39" s="158"/>
      <c r="H39" s="158"/>
      <c r="I39" s="158"/>
      <c r="J39" s="158"/>
      <c r="K39" s="158"/>
      <c r="L39" s="249"/>
      <c r="M39" s="158"/>
      <c r="N39" s="158"/>
      <c r="O39" s="158"/>
    </row>
    <row r="40" spans="1:17" ht="20.25" customHeight="1" x14ac:dyDescent="0.25">
      <c r="A40" s="409"/>
      <c r="B40" s="235" t="s">
        <v>118</v>
      </c>
      <c r="C40" s="297">
        <v>1.0860000000000001</v>
      </c>
      <c r="D40" s="225"/>
      <c r="E40" s="158"/>
      <c r="F40" s="158"/>
      <c r="G40" s="158"/>
      <c r="H40" s="158">
        <v>0.2</v>
      </c>
      <c r="I40" s="158">
        <v>0.2</v>
      </c>
      <c r="J40" s="158">
        <v>0.246</v>
      </c>
      <c r="K40" s="158">
        <v>0.24</v>
      </c>
      <c r="L40" s="158">
        <v>0.2</v>
      </c>
      <c r="M40" s="158"/>
      <c r="N40" s="158"/>
      <c r="O40" s="158"/>
    </row>
    <row r="41" spans="1:17" ht="37.5" x14ac:dyDescent="0.25">
      <c r="A41" s="399" t="s">
        <v>21</v>
      </c>
      <c r="B41" s="228" t="s">
        <v>99</v>
      </c>
      <c r="C41" s="339"/>
      <c r="D41" s="161"/>
      <c r="E41" s="161"/>
      <c r="F41" s="161"/>
      <c r="G41" s="161"/>
      <c r="H41" s="161"/>
      <c r="I41" s="161"/>
      <c r="J41" s="161"/>
      <c r="K41" s="161"/>
      <c r="L41" s="161"/>
      <c r="M41" s="161"/>
      <c r="N41" s="161"/>
      <c r="O41" s="161"/>
    </row>
    <row r="42" spans="1:17" ht="18.75" x14ac:dyDescent="0.25">
      <c r="A42" s="399"/>
      <c r="B42" s="235" t="s">
        <v>118</v>
      </c>
      <c r="C42" s="297">
        <v>1.69</v>
      </c>
      <c r="D42" s="158"/>
      <c r="E42" s="158"/>
      <c r="F42" s="158"/>
      <c r="G42" s="158"/>
      <c r="H42" s="158"/>
      <c r="I42" s="158"/>
      <c r="J42" s="158">
        <v>0.33800000000000002</v>
      </c>
      <c r="K42" s="158">
        <v>0.33800000000000002</v>
      </c>
      <c r="L42" s="158">
        <v>0.33800000000000002</v>
      </c>
      <c r="M42" s="158">
        <v>0.33800000000000002</v>
      </c>
      <c r="N42" s="158">
        <v>0.33800000000000002</v>
      </c>
      <c r="O42" s="158"/>
    </row>
    <row r="43" spans="1:17" ht="37.5" x14ac:dyDescent="0.25">
      <c r="A43" s="399" t="s">
        <v>22</v>
      </c>
      <c r="B43" s="228" t="s">
        <v>100</v>
      </c>
      <c r="C43" s="339"/>
      <c r="D43" s="223"/>
      <c r="E43" s="161"/>
      <c r="F43" s="161"/>
      <c r="G43" s="161"/>
      <c r="H43" s="161"/>
      <c r="I43" s="161"/>
      <c r="J43" s="161"/>
      <c r="K43" s="161"/>
      <c r="L43" s="161"/>
      <c r="M43" s="161"/>
      <c r="N43" s="161"/>
      <c r="O43" s="161"/>
    </row>
    <row r="44" spans="1:17" ht="18.75" x14ac:dyDescent="0.25">
      <c r="A44" s="399"/>
      <c r="B44" s="235" t="s">
        <v>118</v>
      </c>
      <c r="C44" s="297">
        <v>2.2389999999999999</v>
      </c>
      <c r="D44" s="225"/>
      <c r="E44" s="158"/>
      <c r="F44" s="158"/>
      <c r="G44" s="158"/>
      <c r="H44" s="158"/>
      <c r="I44" s="158">
        <v>0.3</v>
      </c>
      <c r="J44" s="158">
        <v>0.3</v>
      </c>
      <c r="K44" s="158">
        <v>0.3</v>
      </c>
      <c r="L44" s="158">
        <v>0.439</v>
      </c>
      <c r="M44" s="158">
        <v>0.9</v>
      </c>
      <c r="N44" s="158"/>
      <c r="O44" s="158"/>
    </row>
    <row r="45" spans="1:17" ht="37.5" x14ac:dyDescent="0.25">
      <c r="A45" s="399" t="s">
        <v>23</v>
      </c>
      <c r="B45" s="233" t="s">
        <v>102</v>
      </c>
      <c r="C45" s="339"/>
      <c r="D45" s="225"/>
      <c r="E45" s="158"/>
      <c r="F45" s="158"/>
      <c r="G45" s="158"/>
      <c r="H45" s="158"/>
      <c r="I45" s="158"/>
      <c r="J45" s="158"/>
      <c r="K45" s="158"/>
      <c r="L45" s="158"/>
      <c r="M45" s="249"/>
      <c r="N45" s="158"/>
      <c r="O45" s="158"/>
    </row>
    <row r="46" spans="1:17" ht="18.75" x14ac:dyDescent="0.25">
      <c r="A46" s="399"/>
      <c r="B46" s="235" t="s">
        <v>118</v>
      </c>
      <c r="C46" s="297">
        <v>0.129</v>
      </c>
      <c r="D46" s="225"/>
      <c r="E46" s="158"/>
      <c r="F46" s="158"/>
      <c r="G46" s="158"/>
      <c r="H46" s="158"/>
      <c r="I46" s="158"/>
      <c r="J46" s="158"/>
      <c r="K46" s="250">
        <v>1.29E-2</v>
      </c>
      <c r="L46" s="250">
        <v>3.8699999999999998E-2</v>
      </c>
      <c r="M46" s="250">
        <v>3.8699999999999998E-2</v>
      </c>
      <c r="N46" s="250">
        <v>2.6800000000000001E-2</v>
      </c>
      <c r="O46" s="250">
        <v>1.1900000000000001E-2</v>
      </c>
    </row>
    <row r="47" spans="1:17" ht="37.5" x14ac:dyDescent="0.25">
      <c r="A47" s="399" t="s">
        <v>30</v>
      </c>
      <c r="B47" s="233" t="s">
        <v>103</v>
      </c>
      <c r="C47" s="339"/>
      <c r="D47" s="223"/>
      <c r="E47" s="161"/>
      <c r="F47" s="161"/>
      <c r="G47" s="161"/>
      <c r="H47" s="161"/>
      <c r="I47" s="161"/>
      <c r="J47" s="161"/>
      <c r="K47" s="161"/>
      <c r="L47" s="161"/>
      <c r="M47" s="161"/>
      <c r="N47" s="161"/>
      <c r="O47" s="161"/>
    </row>
    <row r="48" spans="1:17" ht="20.100000000000001" customHeight="1" x14ac:dyDescent="0.25">
      <c r="A48" s="399"/>
      <c r="B48" s="235" t="s">
        <v>118</v>
      </c>
      <c r="C48" s="297">
        <v>0.19500000000000001</v>
      </c>
      <c r="D48" s="225"/>
      <c r="E48" s="158"/>
      <c r="F48" s="158"/>
      <c r="G48" s="158"/>
      <c r="H48" s="158">
        <v>3.5000000000000003E-2</v>
      </c>
      <c r="I48" s="158">
        <v>3.5000000000000003E-2</v>
      </c>
      <c r="J48" s="158">
        <v>3.5000000000000003E-2</v>
      </c>
      <c r="K48" s="158">
        <v>3.5000000000000003E-2</v>
      </c>
      <c r="L48" s="158">
        <v>0.02</v>
      </c>
      <c r="M48" s="249">
        <v>1.4999999999999999E-2</v>
      </c>
      <c r="N48" s="249">
        <v>0.02</v>
      </c>
      <c r="O48" s="158"/>
    </row>
    <row r="49" spans="1:17" ht="18.75" x14ac:dyDescent="0.25">
      <c r="A49" s="399" t="s">
        <v>24</v>
      </c>
      <c r="B49" s="231" t="s">
        <v>105</v>
      </c>
      <c r="C49" s="339"/>
      <c r="D49" s="223"/>
      <c r="E49" s="161"/>
      <c r="F49" s="161"/>
      <c r="G49" s="161"/>
      <c r="H49" s="161"/>
      <c r="I49" s="161"/>
      <c r="J49" s="161"/>
      <c r="K49" s="161"/>
      <c r="L49" s="161"/>
      <c r="M49" s="161"/>
      <c r="N49" s="161"/>
      <c r="O49" s="161"/>
    </row>
    <row r="50" spans="1:17" ht="18.75" x14ac:dyDescent="0.25">
      <c r="A50" s="399"/>
      <c r="B50" s="235" t="s">
        <v>118</v>
      </c>
      <c r="C50" s="297">
        <v>0.35</v>
      </c>
      <c r="D50" s="225"/>
      <c r="E50" s="158"/>
      <c r="F50" s="158"/>
      <c r="G50" s="158">
        <v>0.05</v>
      </c>
      <c r="H50" s="158">
        <v>0.15</v>
      </c>
      <c r="I50" s="158">
        <v>0.15</v>
      </c>
      <c r="J50" s="158"/>
      <c r="K50" s="158"/>
      <c r="L50" s="158"/>
      <c r="M50" s="158"/>
      <c r="N50" s="158"/>
      <c r="O50" s="158"/>
    </row>
    <row r="51" spans="1:17" ht="37.5" x14ac:dyDescent="0.25">
      <c r="A51" s="410" t="s">
        <v>25</v>
      </c>
      <c r="B51" s="233" t="s">
        <v>120</v>
      </c>
      <c r="C51" s="339"/>
      <c r="D51" s="225"/>
      <c r="E51" s="158"/>
      <c r="F51" s="158"/>
      <c r="G51" s="158"/>
      <c r="H51" s="158"/>
      <c r="I51" s="158"/>
      <c r="J51" s="158"/>
      <c r="K51" s="158"/>
      <c r="L51" s="158"/>
      <c r="M51" s="158"/>
      <c r="N51" s="158"/>
      <c r="O51" s="158"/>
    </row>
    <row r="52" spans="1:17" ht="18.75" x14ac:dyDescent="0.25">
      <c r="A52" s="411"/>
      <c r="B52" s="235" t="s">
        <v>118</v>
      </c>
      <c r="C52" s="297">
        <v>0.14499999999999999</v>
      </c>
      <c r="D52" s="225"/>
      <c r="E52" s="158"/>
      <c r="F52" s="158"/>
      <c r="G52" s="158"/>
      <c r="H52" s="158"/>
      <c r="I52" s="158"/>
      <c r="J52" s="158"/>
      <c r="K52" s="158">
        <v>2.3199999999999998E-2</v>
      </c>
      <c r="L52" s="158">
        <v>3.1899999999999998E-2</v>
      </c>
      <c r="M52" s="158">
        <v>3.6200000000000003E-2</v>
      </c>
      <c r="N52" s="158">
        <v>3.1899999999999998E-2</v>
      </c>
      <c r="O52" s="158">
        <v>2.1700000000000001E-2</v>
      </c>
    </row>
    <row r="53" spans="1:17" ht="37.5" x14ac:dyDescent="0.25">
      <c r="A53" s="399" t="s">
        <v>26</v>
      </c>
      <c r="B53" s="233" t="s">
        <v>107</v>
      </c>
      <c r="C53" s="339"/>
      <c r="D53" s="158"/>
      <c r="E53" s="158"/>
      <c r="F53" s="158"/>
      <c r="G53" s="158"/>
      <c r="H53" s="158"/>
      <c r="I53" s="158"/>
      <c r="J53" s="158"/>
      <c r="K53" s="158"/>
      <c r="L53" s="158"/>
      <c r="M53" s="158"/>
      <c r="N53" s="158"/>
      <c r="O53" s="158"/>
    </row>
    <row r="54" spans="1:17" ht="18.75" x14ac:dyDescent="0.25">
      <c r="A54" s="399"/>
      <c r="B54" s="235" t="s">
        <v>118</v>
      </c>
      <c r="C54" s="297">
        <v>0.01</v>
      </c>
      <c r="D54" s="158"/>
      <c r="E54" s="158"/>
      <c r="F54" s="158"/>
      <c r="G54" s="158"/>
      <c r="H54" s="158"/>
      <c r="I54" s="158"/>
      <c r="J54" s="112">
        <v>0.01</v>
      </c>
      <c r="K54" s="112"/>
      <c r="L54" s="158"/>
      <c r="M54" s="158"/>
      <c r="N54" s="158"/>
      <c r="O54" s="158"/>
    </row>
    <row r="55" spans="1:17" ht="37.5" x14ac:dyDescent="0.25">
      <c r="A55" s="399" t="s">
        <v>27</v>
      </c>
      <c r="B55" s="233" t="s">
        <v>124</v>
      </c>
      <c r="C55" s="339"/>
      <c r="D55" s="223"/>
      <c r="E55" s="161"/>
      <c r="F55" s="161"/>
      <c r="G55" s="161"/>
      <c r="H55" s="161"/>
      <c r="I55" s="161"/>
      <c r="J55" s="161"/>
      <c r="K55" s="161"/>
      <c r="L55" s="161"/>
      <c r="M55" s="161"/>
      <c r="N55" s="161"/>
      <c r="O55" s="161"/>
    </row>
    <row r="56" spans="1:17" ht="18.75" x14ac:dyDescent="0.25">
      <c r="A56" s="399"/>
      <c r="B56" s="235" t="s">
        <v>118</v>
      </c>
      <c r="C56" s="297">
        <v>5.3999999999999999E-2</v>
      </c>
      <c r="D56" s="225"/>
      <c r="E56" s="158"/>
      <c r="F56" s="158"/>
      <c r="G56" s="158"/>
      <c r="H56" s="158"/>
      <c r="I56" s="158"/>
      <c r="J56" s="112">
        <v>1.6400000000000001E-2</v>
      </c>
      <c r="K56" s="112">
        <v>7.1000000000000004E-3</v>
      </c>
      <c r="L56" s="112">
        <v>8.3000000000000001E-3</v>
      </c>
      <c r="M56" s="158">
        <v>8.8000000000000005E-3</v>
      </c>
      <c r="N56" s="158">
        <v>8.0999999999999996E-3</v>
      </c>
      <c r="O56" s="112">
        <v>5.1999999999999998E-3</v>
      </c>
    </row>
    <row r="57" spans="1:17" ht="37.5" x14ac:dyDescent="0.25">
      <c r="A57" s="399" t="s">
        <v>28</v>
      </c>
      <c r="B57" s="233" t="s">
        <v>125</v>
      </c>
      <c r="C57" s="339"/>
      <c r="D57" s="225"/>
      <c r="E57" s="158"/>
      <c r="F57" s="158"/>
      <c r="G57" s="158"/>
      <c r="H57" s="158"/>
      <c r="I57" s="158"/>
      <c r="J57" s="158"/>
      <c r="K57" s="158"/>
      <c r="L57" s="158"/>
      <c r="M57" s="158"/>
      <c r="N57" s="158"/>
      <c r="O57" s="158"/>
    </row>
    <row r="58" spans="1:17" s="206" customFormat="1" ht="18.75" x14ac:dyDescent="0.25">
      <c r="A58" s="399"/>
      <c r="B58" s="235" t="s">
        <v>118</v>
      </c>
      <c r="C58" s="297">
        <v>0.161</v>
      </c>
      <c r="D58" s="226"/>
      <c r="E58" s="249"/>
      <c r="F58" s="249"/>
      <c r="G58" s="249"/>
      <c r="H58" s="249"/>
      <c r="I58" s="112">
        <v>0.161</v>
      </c>
      <c r="J58" s="112"/>
      <c r="K58" s="158"/>
      <c r="L58" s="158"/>
      <c r="M58" s="158"/>
      <c r="N58" s="158"/>
      <c r="O58" s="158"/>
      <c r="P58" s="205"/>
      <c r="Q58" s="205"/>
    </row>
    <row r="59" spans="1:17" ht="37.5" x14ac:dyDescent="0.25">
      <c r="A59" s="399" t="s">
        <v>29</v>
      </c>
      <c r="B59" s="233" t="s">
        <v>157</v>
      </c>
      <c r="C59" s="339"/>
      <c r="D59" s="223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</row>
    <row r="60" spans="1:17" ht="18.75" x14ac:dyDescent="0.25">
      <c r="A60" s="399"/>
      <c r="B60" s="234" t="s">
        <v>126</v>
      </c>
      <c r="C60" s="297">
        <v>1.5</v>
      </c>
      <c r="D60" s="225"/>
      <c r="E60" s="158"/>
      <c r="F60" s="158"/>
      <c r="G60" s="251">
        <v>0.16</v>
      </c>
      <c r="H60" s="251">
        <v>0.16</v>
      </c>
      <c r="I60" s="251">
        <v>0.16</v>
      </c>
      <c r="J60" s="251">
        <v>0.16</v>
      </c>
      <c r="K60" s="251">
        <v>0.18</v>
      </c>
      <c r="L60" s="251">
        <v>0.18</v>
      </c>
      <c r="M60" s="251">
        <v>0.25</v>
      </c>
      <c r="N60" s="251">
        <v>0.25</v>
      </c>
      <c r="O60" s="158"/>
    </row>
    <row r="61" spans="1:17" ht="18.75" x14ac:dyDescent="0.25">
      <c r="A61" s="399"/>
      <c r="B61" s="235" t="s">
        <v>118</v>
      </c>
      <c r="C61" s="297">
        <v>1.7</v>
      </c>
      <c r="D61" s="225"/>
      <c r="E61" s="158"/>
      <c r="F61" s="158"/>
      <c r="G61" s="251">
        <v>0.2</v>
      </c>
      <c r="H61" s="251">
        <v>0.2</v>
      </c>
      <c r="I61" s="251">
        <v>0.2</v>
      </c>
      <c r="J61" s="251">
        <v>0.2</v>
      </c>
      <c r="K61" s="251">
        <v>0.2</v>
      </c>
      <c r="L61" s="251">
        <v>0.2</v>
      </c>
      <c r="M61" s="251">
        <v>0.25</v>
      </c>
      <c r="N61" s="251">
        <v>0.25</v>
      </c>
      <c r="O61" s="158"/>
    </row>
    <row r="62" spans="1:17" s="201" customFormat="1" ht="18.75" x14ac:dyDescent="0.25">
      <c r="A62" s="200"/>
      <c r="B62" s="93"/>
      <c r="C62" s="94"/>
      <c r="D62" s="94"/>
      <c r="E62" s="94"/>
      <c r="F62" s="94"/>
      <c r="G62" s="94"/>
      <c r="H62" s="94"/>
      <c r="I62" s="94"/>
      <c r="J62" s="94"/>
      <c r="K62" s="94"/>
      <c r="L62" s="94"/>
      <c r="M62" s="94"/>
      <c r="N62" s="94"/>
      <c r="O62" s="94"/>
      <c r="P62" s="200"/>
    </row>
    <row r="63" spans="1:17" ht="12.95" customHeight="1" x14ac:dyDescent="0.2"/>
    <row r="64" spans="1:17" ht="12.95" customHeight="1" x14ac:dyDescent="0.2"/>
    <row r="65" spans="7:7" ht="12.95" customHeight="1" x14ac:dyDescent="0.2">
      <c r="G65" s="202"/>
    </row>
    <row r="66" spans="7:7" ht="12.95" customHeight="1" x14ac:dyDescent="0.2"/>
    <row r="67" spans="7:7" ht="12.95" customHeight="1" x14ac:dyDescent="0.2"/>
    <row r="68" spans="7:7" ht="12.95" customHeight="1" x14ac:dyDescent="0.2"/>
    <row r="69" spans="7:7" ht="12.95" customHeight="1" x14ac:dyDescent="0.2"/>
    <row r="70" spans="7:7" ht="12.95" customHeight="1" x14ac:dyDescent="0.2"/>
    <row r="71" spans="7:7" ht="12.95" customHeight="1" x14ac:dyDescent="0.2"/>
    <row r="72" spans="7:7" ht="12.95" customHeight="1" x14ac:dyDescent="0.2"/>
    <row r="73" spans="7:7" ht="12.95" customHeight="1" x14ac:dyDescent="0.2"/>
    <row r="74" spans="7:7" ht="12.95" customHeight="1" x14ac:dyDescent="0.2"/>
    <row r="75" spans="7:7" ht="12.95" customHeight="1" x14ac:dyDescent="0.2"/>
    <row r="76" spans="7:7" ht="12.95" customHeight="1" x14ac:dyDescent="0.2"/>
    <row r="77" spans="7:7" ht="12.95" customHeight="1" x14ac:dyDescent="0.2"/>
    <row r="78" spans="7:7" ht="12.95" customHeight="1" x14ac:dyDescent="0.2"/>
    <row r="79" spans="7:7" ht="12.95" customHeight="1" x14ac:dyDescent="0.2"/>
    <row r="80" spans="7:7" ht="12.95" customHeight="1" x14ac:dyDescent="0.2"/>
    <row r="81" ht="12.95" customHeight="1" x14ac:dyDescent="0.2"/>
    <row r="82" ht="12.95" customHeight="1" x14ac:dyDescent="0.2"/>
    <row r="83" ht="12.95" customHeight="1" x14ac:dyDescent="0.2"/>
    <row r="84" ht="12.95" customHeight="1" x14ac:dyDescent="0.2"/>
    <row r="85" ht="12.95" customHeight="1" x14ac:dyDescent="0.2"/>
    <row r="86" ht="12.95" customHeight="1" x14ac:dyDescent="0.2"/>
    <row r="87" ht="12.95" customHeight="1" x14ac:dyDescent="0.2"/>
    <row r="88" ht="12.95" customHeight="1" x14ac:dyDescent="0.2"/>
    <row r="89" ht="12.95" customHeight="1" x14ac:dyDescent="0.2"/>
    <row r="90" ht="12.95" customHeight="1" x14ac:dyDescent="0.2"/>
    <row r="91" ht="12.95" customHeight="1" x14ac:dyDescent="0.2"/>
    <row r="92" ht="12.95" customHeight="1" x14ac:dyDescent="0.2"/>
    <row r="93" ht="12.95" customHeight="1" x14ac:dyDescent="0.2"/>
    <row r="94" ht="12.95" customHeight="1" x14ac:dyDescent="0.2"/>
    <row r="95" ht="12.95" customHeight="1" x14ac:dyDescent="0.2"/>
    <row r="96" ht="12.95" customHeight="1" x14ac:dyDescent="0.2"/>
    <row r="97" ht="12.95" customHeight="1" x14ac:dyDescent="0.2"/>
    <row r="98" ht="12.95" customHeight="1" x14ac:dyDescent="0.2"/>
    <row r="99" ht="12.95" customHeight="1" x14ac:dyDescent="0.2"/>
    <row r="100" ht="12.95" customHeight="1" x14ac:dyDescent="0.2"/>
    <row r="101" ht="12.95" customHeight="1" x14ac:dyDescent="0.2"/>
    <row r="102" ht="12.95" customHeight="1" x14ac:dyDescent="0.2"/>
    <row r="103" ht="12.95" customHeight="1" x14ac:dyDescent="0.2"/>
    <row r="104" ht="12.95" customHeight="1" x14ac:dyDescent="0.2"/>
    <row r="105" ht="12.95" customHeight="1" x14ac:dyDescent="0.2"/>
    <row r="106" ht="12.95" customHeight="1" x14ac:dyDescent="0.2"/>
    <row r="107" ht="12.95" customHeight="1" x14ac:dyDescent="0.2"/>
    <row r="108" ht="12.95" customHeight="1" x14ac:dyDescent="0.2"/>
    <row r="109" ht="12.95" customHeight="1" x14ac:dyDescent="0.2"/>
    <row r="110" ht="12.95" customHeight="1" x14ac:dyDescent="0.2"/>
    <row r="111" ht="12.95" customHeight="1" x14ac:dyDescent="0.2"/>
    <row r="112" ht="12.95" customHeight="1" x14ac:dyDescent="0.2"/>
    <row r="113" ht="12.95" customHeight="1" x14ac:dyDescent="0.2"/>
    <row r="114" ht="12.95" customHeight="1" x14ac:dyDescent="0.2"/>
    <row r="115" ht="12.95" customHeight="1" x14ac:dyDescent="0.2"/>
    <row r="116" ht="12.95" customHeight="1" x14ac:dyDescent="0.2"/>
    <row r="117" ht="12.95" customHeight="1" x14ac:dyDescent="0.2"/>
    <row r="118" ht="12.95" customHeight="1" x14ac:dyDescent="0.2"/>
    <row r="119" ht="12.95" customHeight="1" x14ac:dyDescent="0.2"/>
    <row r="120" ht="12.95" customHeight="1" x14ac:dyDescent="0.2"/>
    <row r="121" ht="12.95" customHeight="1" x14ac:dyDescent="0.2"/>
    <row r="122" ht="12.95" customHeight="1" x14ac:dyDescent="0.2"/>
    <row r="123" ht="12.95" customHeight="1" x14ac:dyDescent="0.2"/>
    <row r="124" ht="12.95" customHeight="1" x14ac:dyDescent="0.2"/>
    <row r="125" ht="12.95" customHeight="1" x14ac:dyDescent="0.2"/>
    <row r="126" ht="12.95" customHeight="1" x14ac:dyDescent="0.2"/>
    <row r="127" ht="12.95" customHeight="1" x14ac:dyDescent="0.2"/>
    <row r="128" ht="12.95" customHeight="1" x14ac:dyDescent="0.2"/>
    <row r="129" ht="12.95" customHeight="1" x14ac:dyDescent="0.2"/>
    <row r="130" ht="12.95" customHeight="1" x14ac:dyDescent="0.2"/>
    <row r="131" ht="12.95" customHeight="1" x14ac:dyDescent="0.2"/>
    <row r="132" ht="12.95" customHeight="1" x14ac:dyDescent="0.2"/>
    <row r="133" ht="12.95" customHeight="1" x14ac:dyDescent="0.2"/>
    <row r="134" ht="12.95" customHeight="1" x14ac:dyDescent="0.2"/>
    <row r="135" ht="12.95" customHeight="1" x14ac:dyDescent="0.2"/>
    <row r="136" ht="12.95" customHeight="1" x14ac:dyDescent="0.2"/>
    <row r="137" ht="12.95" customHeight="1" x14ac:dyDescent="0.2"/>
    <row r="138" ht="12.95" customHeight="1" x14ac:dyDescent="0.2"/>
    <row r="139" ht="12.95" customHeight="1" x14ac:dyDescent="0.2"/>
    <row r="140" ht="12.95" customHeight="1" x14ac:dyDescent="0.2"/>
    <row r="141" ht="12.95" customHeight="1" x14ac:dyDescent="0.2"/>
    <row r="142" ht="12.95" customHeight="1" x14ac:dyDescent="0.2"/>
    <row r="143" ht="12.95" customHeight="1" x14ac:dyDescent="0.2"/>
    <row r="144" ht="12.95" customHeight="1" x14ac:dyDescent="0.2"/>
    <row r="145" ht="12.95" customHeight="1" x14ac:dyDescent="0.2"/>
    <row r="146" ht="12.95" customHeight="1" x14ac:dyDescent="0.2"/>
    <row r="147" ht="12.95" customHeight="1" x14ac:dyDescent="0.2"/>
    <row r="148" ht="12.95" customHeight="1" x14ac:dyDescent="0.2"/>
    <row r="149" ht="12.95" customHeight="1" x14ac:dyDescent="0.2"/>
    <row r="150" ht="12.95" customHeight="1" x14ac:dyDescent="0.2"/>
    <row r="151" ht="12.95" customHeight="1" x14ac:dyDescent="0.2"/>
    <row r="152" ht="12.95" customHeight="1" x14ac:dyDescent="0.2"/>
    <row r="153" ht="12.95" customHeight="1" x14ac:dyDescent="0.2"/>
    <row r="154" ht="12.95" customHeight="1" x14ac:dyDescent="0.2"/>
    <row r="155" ht="12.95" customHeight="1" x14ac:dyDescent="0.2"/>
    <row r="156" ht="12.95" customHeight="1" x14ac:dyDescent="0.2"/>
    <row r="157" ht="12.95" customHeight="1" x14ac:dyDescent="0.2"/>
    <row r="158" ht="12.95" customHeight="1" x14ac:dyDescent="0.2"/>
    <row r="159" ht="12.95" customHeight="1" x14ac:dyDescent="0.2"/>
    <row r="160" ht="12.95" customHeight="1" x14ac:dyDescent="0.2"/>
    <row r="161" ht="12.95" customHeight="1" x14ac:dyDescent="0.2"/>
    <row r="162" ht="12.95" customHeight="1" x14ac:dyDescent="0.2"/>
    <row r="163" ht="12.95" customHeight="1" x14ac:dyDescent="0.2"/>
    <row r="164" ht="12.95" customHeight="1" x14ac:dyDescent="0.2"/>
    <row r="165" ht="12.95" customHeight="1" x14ac:dyDescent="0.2"/>
    <row r="166" ht="12.95" customHeight="1" x14ac:dyDescent="0.2"/>
    <row r="167" ht="12.95" customHeight="1" x14ac:dyDescent="0.2"/>
    <row r="168" ht="12.95" customHeight="1" x14ac:dyDescent="0.2"/>
    <row r="169" ht="12.95" customHeight="1" x14ac:dyDescent="0.2"/>
    <row r="170" ht="12.95" customHeight="1" x14ac:dyDescent="0.2"/>
    <row r="171" ht="12.95" customHeight="1" x14ac:dyDescent="0.2"/>
    <row r="172" ht="12.95" customHeight="1" x14ac:dyDescent="0.2"/>
    <row r="173" ht="12.95" customHeight="1" x14ac:dyDescent="0.2"/>
    <row r="174" ht="12.95" customHeight="1" x14ac:dyDescent="0.2"/>
    <row r="175" ht="12.95" customHeight="1" x14ac:dyDescent="0.2"/>
    <row r="176" ht="12.95" customHeight="1" x14ac:dyDescent="0.2"/>
    <row r="177" ht="12.95" customHeight="1" x14ac:dyDescent="0.2"/>
    <row r="178" ht="12.95" customHeight="1" x14ac:dyDescent="0.2"/>
    <row r="179" ht="12.95" customHeight="1" x14ac:dyDescent="0.2"/>
    <row r="180" ht="12.95" customHeight="1" x14ac:dyDescent="0.2"/>
    <row r="181" ht="12.95" customHeight="1" x14ac:dyDescent="0.2"/>
    <row r="182" ht="12.95" customHeight="1" x14ac:dyDescent="0.2"/>
    <row r="183" ht="12.95" customHeight="1" x14ac:dyDescent="0.2"/>
    <row r="184" ht="12.95" customHeight="1" x14ac:dyDescent="0.2"/>
    <row r="185" ht="12.95" customHeight="1" x14ac:dyDescent="0.2"/>
    <row r="186" ht="12.95" customHeight="1" x14ac:dyDescent="0.2"/>
    <row r="187" ht="12.95" customHeight="1" x14ac:dyDescent="0.2"/>
    <row r="188" ht="12.95" customHeight="1" x14ac:dyDescent="0.2"/>
    <row r="189" ht="12.95" customHeight="1" x14ac:dyDescent="0.2"/>
    <row r="190" ht="12.95" customHeight="1" x14ac:dyDescent="0.2"/>
    <row r="191" ht="12.95" customHeight="1" x14ac:dyDescent="0.2"/>
    <row r="192" ht="12.95" customHeight="1" x14ac:dyDescent="0.2"/>
    <row r="193" ht="12.95" customHeight="1" x14ac:dyDescent="0.2"/>
    <row r="194" ht="12.95" customHeight="1" x14ac:dyDescent="0.2"/>
    <row r="195" ht="12.95" customHeight="1" x14ac:dyDescent="0.2"/>
    <row r="196" ht="12.95" customHeight="1" x14ac:dyDescent="0.2"/>
    <row r="197" ht="12.95" customHeight="1" x14ac:dyDescent="0.2"/>
    <row r="198" ht="12.95" customHeight="1" x14ac:dyDescent="0.2"/>
    <row r="199" ht="12.95" customHeight="1" x14ac:dyDescent="0.2"/>
    <row r="200" ht="12.95" customHeight="1" x14ac:dyDescent="0.2"/>
    <row r="201" ht="12.95" customHeight="1" x14ac:dyDescent="0.2"/>
    <row r="202" ht="12.95" customHeight="1" x14ac:dyDescent="0.2"/>
    <row r="203" ht="12.95" customHeight="1" x14ac:dyDescent="0.2"/>
    <row r="204" ht="12.95" customHeight="1" x14ac:dyDescent="0.2"/>
    <row r="205" ht="12.95" customHeight="1" x14ac:dyDescent="0.2"/>
    <row r="206" ht="12.95" customHeight="1" x14ac:dyDescent="0.2"/>
    <row r="207" ht="12.95" customHeight="1" x14ac:dyDescent="0.2"/>
    <row r="208" ht="12.95" customHeight="1" x14ac:dyDescent="0.2"/>
    <row r="209" ht="12.95" customHeight="1" x14ac:dyDescent="0.2"/>
    <row r="210" ht="12.95" customHeight="1" x14ac:dyDescent="0.2"/>
    <row r="211" ht="12.95" customHeight="1" x14ac:dyDescent="0.2"/>
    <row r="212" ht="12.95" customHeight="1" x14ac:dyDescent="0.2"/>
    <row r="213" ht="12.95" customHeight="1" x14ac:dyDescent="0.2"/>
    <row r="214" ht="12.95" customHeight="1" x14ac:dyDescent="0.2"/>
    <row r="215" ht="12.95" customHeight="1" x14ac:dyDescent="0.2"/>
    <row r="216" ht="12.95" customHeight="1" x14ac:dyDescent="0.2"/>
    <row r="217" ht="12.95" customHeight="1" x14ac:dyDescent="0.2"/>
    <row r="218" ht="12.95" customHeight="1" x14ac:dyDescent="0.2"/>
    <row r="219" ht="12.95" customHeight="1" x14ac:dyDescent="0.2"/>
    <row r="220" ht="12.95" customHeight="1" x14ac:dyDescent="0.2"/>
    <row r="221" ht="12.95" customHeight="1" x14ac:dyDescent="0.2"/>
    <row r="222" ht="12.95" customHeight="1" x14ac:dyDescent="0.2"/>
    <row r="223" ht="12.95" customHeight="1" x14ac:dyDescent="0.2"/>
    <row r="224" ht="12.95" customHeight="1" x14ac:dyDescent="0.2"/>
    <row r="225" ht="12.95" customHeight="1" x14ac:dyDescent="0.2"/>
    <row r="226" ht="12.95" customHeight="1" x14ac:dyDescent="0.2"/>
    <row r="227" ht="12.95" customHeight="1" x14ac:dyDescent="0.2"/>
    <row r="228" ht="12.95" customHeight="1" x14ac:dyDescent="0.2"/>
    <row r="229" ht="12.95" customHeight="1" x14ac:dyDescent="0.2"/>
    <row r="230" ht="12.95" customHeight="1" x14ac:dyDescent="0.2"/>
    <row r="231" ht="12.95" customHeight="1" x14ac:dyDescent="0.2"/>
    <row r="232" ht="12.95" customHeight="1" x14ac:dyDescent="0.2"/>
    <row r="233" ht="12.95" customHeight="1" x14ac:dyDescent="0.2"/>
    <row r="234" ht="12.95" customHeight="1" x14ac:dyDescent="0.2"/>
    <row r="235" ht="12.95" customHeight="1" x14ac:dyDescent="0.2"/>
    <row r="236" ht="12.95" customHeight="1" x14ac:dyDescent="0.2"/>
    <row r="237" ht="12.95" customHeight="1" x14ac:dyDescent="0.2"/>
    <row r="238" ht="12.95" customHeight="1" x14ac:dyDescent="0.2"/>
    <row r="239" ht="12.95" customHeight="1" x14ac:dyDescent="0.2"/>
    <row r="240" ht="12.95" customHeight="1" x14ac:dyDescent="0.2"/>
    <row r="241" ht="12.95" customHeight="1" x14ac:dyDescent="0.2"/>
    <row r="242" ht="12.95" customHeight="1" x14ac:dyDescent="0.2"/>
    <row r="243" ht="12.95" customHeight="1" x14ac:dyDescent="0.2"/>
    <row r="244" ht="12.95" customHeight="1" x14ac:dyDescent="0.2"/>
    <row r="245" ht="12.95" customHeight="1" x14ac:dyDescent="0.2"/>
    <row r="246" ht="12.95" customHeight="1" x14ac:dyDescent="0.2"/>
    <row r="247" ht="12.95" customHeight="1" x14ac:dyDescent="0.2"/>
    <row r="248" ht="12.95" customHeight="1" x14ac:dyDescent="0.2"/>
    <row r="249" ht="12.95" customHeight="1" x14ac:dyDescent="0.2"/>
    <row r="250" ht="12.95" customHeight="1" x14ac:dyDescent="0.2"/>
    <row r="251" ht="12.95" customHeight="1" x14ac:dyDescent="0.2"/>
    <row r="252" ht="12.95" customHeight="1" x14ac:dyDescent="0.2"/>
    <row r="253" ht="12.95" customHeight="1" x14ac:dyDescent="0.2"/>
    <row r="254" ht="12.95" customHeight="1" x14ac:dyDescent="0.2"/>
    <row r="255" ht="12.95" customHeight="1" x14ac:dyDescent="0.2"/>
    <row r="256" ht="12.95" customHeight="1" x14ac:dyDescent="0.2"/>
    <row r="257" ht="12.95" customHeight="1" x14ac:dyDescent="0.2"/>
    <row r="258" ht="12.95" customHeight="1" x14ac:dyDescent="0.2"/>
    <row r="259" ht="12.95" customHeight="1" x14ac:dyDescent="0.2"/>
    <row r="260" ht="12.95" customHeight="1" x14ac:dyDescent="0.2"/>
    <row r="261" ht="12.95" customHeight="1" x14ac:dyDescent="0.2"/>
    <row r="262" ht="12.95" customHeight="1" x14ac:dyDescent="0.2"/>
    <row r="263" ht="12.95" customHeight="1" x14ac:dyDescent="0.2"/>
    <row r="264" ht="12.95" customHeight="1" x14ac:dyDescent="0.2"/>
    <row r="265" ht="12.95" customHeight="1" x14ac:dyDescent="0.2"/>
    <row r="266" ht="12.95" customHeight="1" x14ac:dyDescent="0.2"/>
    <row r="267" ht="12.95" customHeight="1" x14ac:dyDescent="0.2"/>
    <row r="268" ht="12.95" customHeight="1" x14ac:dyDescent="0.2"/>
    <row r="269" ht="12.95" customHeight="1" x14ac:dyDescent="0.2"/>
    <row r="270" ht="12.95" customHeight="1" x14ac:dyDescent="0.2"/>
    <row r="271" ht="12.95" customHeight="1" x14ac:dyDescent="0.2"/>
    <row r="272" ht="12.95" customHeight="1" x14ac:dyDescent="0.2"/>
    <row r="273" ht="12.95" customHeight="1" x14ac:dyDescent="0.2"/>
    <row r="274" ht="12.95" customHeight="1" x14ac:dyDescent="0.2"/>
    <row r="275" ht="12.95" customHeight="1" x14ac:dyDescent="0.2"/>
    <row r="276" ht="12.95" customHeight="1" x14ac:dyDescent="0.2"/>
    <row r="277" ht="12.95" customHeight="1" x14ac:dyDescent="0.2"/>
    <row r="278" ht="12.95" customHeight="1" x14ac:dyDescent="0.2"/>
    <row r="279" ht="12.95" customHeight="1" x14ac:dyDescent="0.2"/>
    <row r="280" ht="12.95" customHeight="1" x14ac:dyDescent="0.2"/>
    <row r="281" ht="12.95" customHeight="1" x14ac:dyDescent="0.2"/>
    <row r="282" ht="12.95" customHeight="1" x14ac:dyDescent="0.2"/>
    <row r="283" ht="12.95" customHeight="1" x14ac:dyDescent="0.2"/>
    <row r="284" ht="12.95" customHeight="1" x14ac:dyDescent="0.2"/>
    <row r="285" ht="12.95" customHeight="1" x14ac:dyDescent="0.2"/>
    <row r="286" ht="12.95" customHeight="1" x14ac:dyDescent="0.2"/>
    <row r="287" ht="12.95" customHeight="1" x14ac:dyDescent="0.2"/>
    <row r="288" ht="12.95" customHeight="1" x14ac:dyDescent="0.2"/>
    <row r="289" ht="12.95" customHeight="1" x14ac:dyDescent="0.2"/>
    <row r="290" ht="12.95" customHeight="1" x14ac:dyDescent="0.2"/>
    <row r="291" ht="12.95" customHeight="1" x14ac:dyDescent="0.2"/>
    <row r="292" ht="12.95" customHeight="1" x14ac:dyDescent="0.2"/>
    <row r="293" ht="12.95" customHeight="1" x14ac:dyDescent="0.2"/>
    <row r="294" ht="12.95" customHeight="1" x14ac:dyDescent="0.2"/>
    <row r="295" ht="12.95" customHeight="1" x14ac:dyDescent="0.2"/>
    <row r="296" ht="12.95" customHeight="1" x14ac:dyDescent="0.2"/>
    <row r="297" ht="12.95" customHeight="1" x14ac:dyDescent="0.2"/>
    <row r="298" ht="12.95" customHeight="1" x14ac:dyDescent="0.2"/>
    <row r="299" ht="12.95" customHeight="1" x14ac:dyDescent="0.2"/>
    <row r="300" ht="12.95" customHeight="1" x14ac:dyDescent="0.2"/>
    <row r="301" ht="12.95" customHeight="1" x14ac:dyDescent="0.2"/>
    <row r="302" ht="12.95" customHeight="1" x14ac:dyDescent="0.2"/>
    <row r="303" ht="12.95" customHeight="1" x14ac:dyDescent="0.2"/>
    <row r="304" ht="12.95" customHeight="1" x14ac:dyDescent="0.2"/>
    <row r="305" ht="12.95" customHeight="1" x14ac:dyDescent="0.2"/>
    <row r="306" ht="12.95" customHeight="1" x14ac:dyDescent="0.2"/>
    <row r="307" ht="12.95" customHeight="1" x14ac:dyDescent="0.2"/>
    <row r="308" ht="12.95" customHeight="1" x14ac:dyDescent="0.2"/>
    <row r="309" ht="12.95" customHeight="1" x14ac:dyDescent="0.2"/>
    <row r="310" ht="12.95" customHeight="1" x14ac:dyDescent="0.2"/>
    <row r="311" ht="12.95" customHeight="1" x14ac:dyDescent="0.2"/>
    <row r="312" ht="12.95" customHeight="1" x14ac:dyDescent="0.2"/>
    <row r="313" ht="12.95" customHeight="1" x14ac:dyDescent="0.2"/>
    <row r="314" ht="12.95" customHeight="1" x14ac:dyDescent="0.2"/>
    <row r="315" ht="12.95" customHeight="1" x14ac:dyDescent="0.2"/>
    <row r="316" ht="12.95" customHeight="1" x14ac:dyDescent="0.2"/>
    <row r="317" ht="12.95" customHeight="1" x14ac:dyDescent="0.2"/>
    <row r="318" ht="12.95" customHeight="1" x14ac:dyDescent="0.2"/>
    <row r="319" ht="12.95" customHeight="1" x14ac:dyDescent="0.2"/>
    <row r="320" ht="12.95" customHeight="1" x14ac:dyDescent="0.2"/>
    <row r="321" ht="12.95" customHeight="1" x14ac:dyDescent="0.2"/>
    <row r="322" ht="12.95" customHeight="1" x14ac:dyDescent="0.2"/>
    <row r="323" ht="12.95" customHeight="1" x14ac:dyDescent="0.2"/>
    <row r="324" ht="12.95" customHeight="1" x14ac:dyDescent="0.2"/>
    <row r="325" ht="12.95" customHeight="1" x14ac:dyDescent="0.2"/>
    <row r="326" ht="12.95" customHeight="1" x14ac:dyDescent="0.2"/>
    <row r="327" ht="12.95" customHeight="1" x14ac:dyDescent="0.2"/>
    <row r="328" ht="12.95" customHeight="1" x14ac:dyDescent="0.2"/>
    <row r="329" ht="12.95" customHeight="1" x14ac:dyDescent="0.2"/>
    <row r="330" ht="12.95" customHeight="1" x14ac:dyDescent="0.2"/>
    <row r="331" ht="12.95" customHeight="1" x14ac:dyDescent="0.2"/>
    <row r="332" ht="12.95" customHeight="1" x14ac:dyDescent="0.2"/>
    <row r="333" ht="12.95" customHeight="1" x14ac:dyDescent="0.2"/>
    <row r="334" ht="12.95" customHeight="1" x14ac:dyDescent="0.2"/>
    <row r="335" ht="12.95" customHeight="1" x14ac:dyDescent="0.2"/>
    <row r="336" ht="12.95" customHeight="1" x14ac:dyDescent="0.2"/>
    <row r="337" ht="12.95" customHeight="1" x14ac:dyDescent="0.2"/>
    <row r="338" ht="12.95" customHeight="1" x14ac:dyDescent="0.2"/>
    <row r="339" ht="12.95" customHeight="1" x14ac:dyDescent="0.2"/>
    <row r="340" ht="12.95" customHeight="1" x14ac:dyDescent="0.2"/>
    <row r="341" ht="12.95" customHeight="1" x14ac:dyDescent="0.2"/>
    <row r="342" ht="12.95" customHeight="1" x14ac:dyDescent="0.2"/>
    <row r="343" ht="12.95" customHeight="1" x14ac:dyDescent="0.2"/>
    <row r="344" ht="12.95" customHeight="1" x14ac:dyDescent="0.2"/>
    <row r="345" ht="12.95" customHeight="1" x14ac:dyDescent="0.2"/>
    <row r="346" ht="12.95" customHeight="1" x14ac:dyDescent="0.2"/>
    <row r="347" ht="12.95" customHeight="1" x14ac:dyDescent="0.2"/>
    <row r="348" ht="12.95" customHeight="1" x14ac:dyDescent="0.2"/>
    <row r="349" ht="12.95" customHeight="1" x14ac:dyDescent="0.2"/>
    <row r="350" ht="12.95" customHeight="1" x14ac:dyDescent="0.2"/>
    <row r="351" ht="12.95" customHeight="1" x14ac:dyDescent="0.2"/>
    <row r="352" ht="12.95" customHeight="1" x14ac:dyDescent="0.2"/>
    <row r="353" ht="12.95" customHeight="1" x14ac:dyDescent="0.2"/>
    <row r="354" ht="12.95" customHeight="1" x14ac:dyDescent="0.2"/>
    <row r="355" ht="12.95" customHeight="1" x14ac:dyDescent="0.2"/>
    <row r="356" ht="12.95" customHeight="1" x14ac:dyDescent="0.2"/>
    <row r="357" ht="12.95" customHeight="1" x14ac:dyDescent="0.2"/>
    <row r="358" ht="12.95" customHeight="1" x14ac:dyDescent="0.2"/>
    <row r="359" ht="12.95" customHeight="1" x14ac:dyDescent="0.2"/>
    <row r="360" ht="12.95" customHeight="1" x14ac:dyDescent="0.2"/>
    <row r="361" ht="12.95" customHeight="1" x14ac:dyDescent="0.2"/>
    <row r="362" ht="12.95" customHeight="1" x14ac:dyDescent="0.2"/>
    <row r="363" ht="12.95" customHeight="1" x14ac:dyDescent="0.2"/>
    <row r="364" ht="12.95" customHeight="1" x14ac:dyDescent="0.2"/>
    <row r="365" ht="12.95" customHeight="1" x14ac:dyDescent="0.2"/>
    <row r="366" ht="12.95" customHeight="1" x14ac:dyDescent="0.2"/>
    <row r="367" ht="12.95" customHeight="1" x14ac:dyDescent="0.2"/>
    <row r="368" ht="12.95" customHeight="1" x14ac:dyDescent="0.2"/>
    <row r="369" ht="12.95" customHeight="1" x14ac:dyDescent="0.2"/>
    <row r="370" ht="12.95" customHeight="1" x14ac:dyDescent="0.2"/>
    <row r="371" ht="12.95" customHeight="1" x14ac:dyDescent="0.2"/>
    <row r="372" ht="12.95" customHeight="1" x14ac:dyDescent="0.2"/>
    <row r="373" ht="12.95" customHeight="1" x14ac:dyDescent="0.2"/>
    <row r="374" ht="12.95" customHeight="1" x14ac:dyDescent="0.2"/>
    <row r="375" ht="12.95" customHeight="1" x14ac:dyDescent="0.2"/>
    <row r="376" ht="12.95" customHeight="1" x14ac:dyDescent="0.2"/>
    <row r="377" ht="12.95" customHeight="1" x14ac:dyDescent="0.2"/>
    <row r="378" ht="12.95" customHeight="1" x14ac:dyDescent="0.2"/>
    <row r="379" ht="12.95" customHeight="1" x14ac:dyDescent="0.2"/>
    <row r="380" ht="12.95" customHeight="1" x14ac:dyDescent="0.2"/>
    <row r="381" ht="12.95" customHeight="1" x14ac:dyDescent="0.2"/>
    <row r="382" ht="12.95" customHeight="1" x14ac:dyDescent="0.2"/>
    <row r="383" ht="12.95" customHeight="1" x14ac:dyDescent="0.2"/>
    <row r="384" ht="12.95" customHeight="1" x14ac:dyDescent="0.2"/>
    <row r="385" ht="12.95" customHeight="1" x14ac:dyDescent="0.2"/>
    <row r="386" ht="12.95" customHeight="1" x14ac:dyDescent="0.2"/>
    <row r="387" ht="12.95" customHeight="1" x14ac:dyDescent="0.2"/>
    <row r="388" ht="12.95" customHeight="1" x14ac:dyDescent="0.2"/>
    <row r="389" ht="12.95" customHeight="1" x14ac:dyDescent="0.2"/>
    <row r="390" ht="12.95" customHeight="1" x14ac:dyDescent="0.2"/>
    <row r="391" ht="12.95" customHeight="1" x14ac:dyDescent="0.2"/>
    <row r="392" ht="12.95" customHeight="1" x14ac:dyDescent="0.2"/>
    <row r="393" ht="12.95" customHeight="1" x14ac:dyDescent="0.2"/>
    <row r="394" ht="12.95" customHeight="1" x14ac:dyDescent="0.2"/>
    <row r="395" ht="12.95" customHeight="1" x14ac:dyDescent="0.2"/>
    <row r="396" ht="12.95" customHeight="1" x14ac:dyDescent="0.2"/>
    <row r="397" ht="12.95" customHeight="1" x14ac:dyDescent="0.2"/>
    <row r="398" ht="12.95" customHeight="1" x14ac:dyDescent="0.2"/>
    <row r="399" ht="12.95" customHeight="1" x14ac:dyDescent="0.2"/>
    <row r="400" ht="12.95" customHeight="1" x14ac:dyDescent="0.2"/>
    <row r="401" ht="12.95" customHeight="1" x14ac:dyDescent="0.2"/>
    <row r="402" ht="12.95" customHeight="1" x14ac:dyDescent="0.2"/>
    <row r="403" ht="12.95" customHeight="1" x14ac:dyDescent="0.2"/>
    <row r="404" ht="12.95" customHeight="1" x14ac:dyDescent="0.2"/>
    <row r="405" ht="12.95" customHeight="1" x14ac:dyDescent="0.2"/>
    <row r="406" ht="12.95" customHeight="1" x14ac:dyDescent="0.2"/>
    <row r="407" ht="12.95" customHeight="1" x14ac:dyDescent="0.2"/>
    <row r="408" ht="12.95" customHeight="1" x14ac:dyDescent="0.2"/>
    <row r="409" ht="12.95" customHeight="1" x14ac:dyDescent="0.2"/>
    <row r="410" ht="12.95" customHeight="1" x14ac:dyDescent="0.2"/>
    <row r="411" ht="12.95" customHeight="1" x14ac:dyDescent="0.2"/>
    <row r="412" ht="12.95" customHeight="1" x14ac:dyDescent="0.2"/>
    <row r="413" ht="12.95" customHeight="1" x14ac:dyDescent="0.2"/>
    <row r="414" ht="12.95" customHeight="1" x14ac:dyDescent="0.2"/>
    <row r="415" ht="12.95" customHeight="1" x14ac:dyDescent="0.2"/>
    <row r="416" ht="12.95" customHeight="1" x14ac:dyDescent="0.2"/>
    <row r="417" ht="12.95" customHeight="1" x14ac:dyDescent="0.2"/>
    <row r="418" ht="12.95" customHeight="1" x14ac:dyDescent="0.2"/>
    <row r="419" ht="12.95" customHeight="1" x14ac:dyDescent="0.2"/>
    <row r="420" ht="12.95" customHeight="1" x14ac:dyDescent="0.2"/>
    <row r="421" ht="12.95" customHeight="1" x14ac:dyDescent="0.2"/>
    <row r="422" ht="12.95" customHeight="1" x14ac:dyDescent="0.2"/>
    <row r="423" ht="12.95" customHeight="1" x14ac:dyDescent="0.2"/>
    <row r="424" ht="12.95" customHeight="1" x14ac:dyDescent="0.2"/>
    <row r="425" ht="12.95" customHeight="1" x14ac:dyDescent="0.2"/>
    <row r="426" ht="12.95" customHeight="1" x14ac:dyDescent="0.2"/>
    <row r="427" ht="12.95" customHeight="1" x14ac:dyDescent="0.2"/>
    <row r="428" ht="12.95" customHeight="1" x14ac:dyDescent="0.2"/>
    <row r="429" ht="12.95" customHeight="1" x14ac:dyDescent="0.2"/>
    <row r="430" ht="12.95" customHeight="1" x14ac:dyDescent="0.2"/>
    <row r="431" ht="12.95" customHeight="1" x14ac:dyDescent="0.2"/>
    <row r="432" ht="12.95" customHeight="1" x14ac:dyDescent="0.2"/>
  </sheetData>
  <mergeCells count="21">
    <mergeCell ref="A7:O7"/>
    <mergeCell ref="A57:A58"/>
    <mergeCell ref="A53:A54"/>
    <mergeCell ref="A59:A61"/>
    <mergeCell ref="A37:A38"/>
    <mergeCell ref="A45:A46"/>
    <mergeCell ref="A51:A52"/>
    <mergeCell ref="A47:A48"/>
    <mergeCell ref="A49:A50"/>
    <mergeCell ref="A55:A56"/>
    <mergeCell ref="A29:A31"/>
    <mergeCell ref="A41:A42"/>
    <mergeCell ref="A43:A44"/>
    <mergeCell ref="A8:O8"/>
    <mergeCell ref="A9:A10"/>
    <mergeCell ref="B9:B10"/>
    <mergeCell ref="D9:L9"/>
    <mergeCell ref="C9:C10"/>
    <mergeCell ref="M9:O9"/>
    <mergeCell ref="A39:A40"/>
    <mergeCell ref="A35:A36"/>
  </mergeCells>
  <phoneticPr fontId="0" type="noConversion"/>
  <printOptions horizontalCentered="1"/>
  <pageMargins left="0" right="0" top="0.78740157480314965" bottom="0" header="0" footer="0"/>
  <pageSetup paperSize="9" scale="65" orientation="landscape" verticalDpi="300" r:id="rId1"/>
  <headerFooter alignWithMargins="0"/>
  <rowBreaks count="1" manualBreakCount="1">
    <brk id="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5"/>
  </sheetPr>
  <dimension ref="A1:AL416"/>
  <sheetViews>
    <sheetView view="pageBreakPreview" topLeftCell="A2" zoomScaleSheetLayoutView="100" workbookViewId="0">
      <pane xSplit="3" ySplit="9" topLeftCell="D11" activePane="bottomRight" state="frozen"/>
      <selection activeCell="A2" sqref="A2"/>
      <selection pane="topRight" activeCell="D2" sqref="D2"/>
      <selection pane="bottomLeft" activeCell="A11" sqref="A11"/>
      <selection pane="bottomRight" activeCell="B5" sqref="B5"/>
    </sheetView>
  </sheetViews>
  <sheetFormatPr defaultColWidth="9.140625" defaultRowHeight="12.75" outlineLevelRow="1" x14ac:dyDescent="0.2"/>
  <cols>
    <col min="1" max="1" width="7.5703125" style="36" customWidth="1"/>
    <col min="2" max="2" width="62.7109375" style="39" customWidth="1"/>
    <col min="3" max="3" width="12.7109375" style="2" customWidth="1"/>
    <col min="4" max="15" width="9.7109375" style="14" customWidth="1"/>
    <col min="16" max="16" width="9" style="13" customWidth="1"/>
    <col min="17" max="16384" width="9.140625" style="13"/>
  </cols>
  <sheetData>
    <row r="1" spans="1:38" ht="20.100000000000001" hidden="1" customHeight="1" x14ac:dyDescent="0.2"/>
    <row r="2" spans="1:38" ht="20.100000000000001" customHeight="1" x14ac:dyDescent="0.3">
      <c r="A2" s="7"/>
      <c r="B2" s="8"/>
      <c r="C2" s="10"/>
      <c r="D2" s="9"/>
      <c r="E2" s="9"/>
      <c r="F2" s="9"/>
      <c r="G2" s="9"/>
      <c r="H2" s="9"/>
      <c r="I2" s="9"/>
      <c r="J2" s="9"/>
      <c r="K2" s="9"/>
      <c r="L2" s="9"/>
      <c r="M2" s="9"/>
      <c r="N2" s="136" t="s">
        <v>78</v>
      </c>
      <c r="O2" s="105"/>
    </row>
    <row r="3" spans="1:38" ht="20.100000000000001" customHeight="1" x14ac:dyDescent="0.3">
      <c r="A3" s="7"/>
      <c r="B3" s="8"/>
      <c r="C3" s="10"/>
      <c r="D3" s="9"/>
      <c r="E3" s="9"/>
      <c r="F3" s="9"/>
      <c r="G3" s="9"/>
      <c r="H3" s="9"/>
      <c r="I3" s="9"/>
      <c r="J3" s="9"/>
      <c r="K3" s="9"/>
      <c r="L3" s="110"/>
      <c r="M3" s="9"/>
      <c r="N3" s="105"/>
      <c r="O3" s="104"/>
    </row>
    <row r="4" spans="1:38" ht="20.100000000000001" customHeight="1" x14ac:dyDescent="0.3">
      <c r="A4" s="7"/>
      <c r="B4" s="8"/>
      <c r="C4" s="10"/>
      <c r="D4" s="9"/>
      <c r="E4" s="9"/>
      <c r="F4" s="9"/>
      <c r="G4" s="9"/>
      <c r="H4" s="9"/>
      <c r="I4" s="9"/>
      <c r="J4" s="9"/>
      <c r="K4" s="9"/>
      <c r="L4" s="110"/>
      <c r="M4" s="9"/>
      <c r="N4" s="104"/>
      <c r="O4" s="104"/>
    </row>
    <row r="5" spans="1:38" ht="20.100000000000001" customHeight="1" x14ac:dyDescent="0.3">
      <c r="A5" s="7"/>
      <c r="B5" s="8"/>
      <c r="C5" s="10"/>
      <c r="D5" s="9"/>
      <c r="E5" s="9"/>
      <c r="F5" s="9"/>
      <c r="G5" s="9"/>
      <c r="H5" s="9"/>
      <c r="I5" s="9"/>
      <c r="J5" s="9"/>
      <c r="K5" s="9"/>
      <c r="L5" s="110"/>
      <c r="M5" s="9"/>
      <c r="N5" s="104"/>
      <c r="O5" s="104"/>
    </row>
    <row r="6" spans="1:38" ht="20.100000000000001" customHeight="1" x14ac:dyDescent="0.3">
      <c r="A6" s="54"/>
      <c r="B6" s="44"/>
      <c r="C6" s="16"/>
      <c r="D6" s="16"/>
      <c r="E6" s="16"/>
      <c r="F6" s="16"/>
      <c r="G6" s="16"/>
      <c r="H6" s="16"/>
      <c r="I6" s="16"/>
      <c r="J6" s="54"/>
      <c r="K6" s="54"/>
      <c r="L6" s="9"/>
      <c r="M6" s="114"/>
      <c r="N6" s="9"/>
      <c r="O6" s="9"/>
      <c r="P6" s="54"/>
    </row>
    <row r="7" spans="1:38" ht="20.100000000000001" customHeight="1" x14ac:dyDescent="0.2">
      <c r="A7" s="259" t="s">
        <v>143</v>
      </c>
      <c r="B7" s="259"/>
      <c r="C7" s="259"/>
      <c r="D7" s="259"/>
      <c r="E7" s="259"/>
      <c r="F7" s="259"/>
      <c r="G7" s="259"/>
      <c r="H7" s="259"/>
      <c r="I7" s="259"/>
      <c r="J7" s="259"/>
      <c r="K7" s="259"/>
      <c r="L7" s="259"/>
      <c r="M7" s="259"/>
      <c r="N7" s="259"/>
      <c r="O7" s="259"/>
      <c r="P7" s="54"/>
    </row>
    <row r="8" spans="1:38" ht="33" customHeight="1" x14ac:dyDescent="0.2">
      <c r="A8" s="262" t="s">
        <v>57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</row>
    <row r="9" spans="1:38" s="15" customFormat="1" ht="22.5" customHeight="1" x14ac:dyDescent="0.2">
      <c r="A9" s="254" t="s">
        <v>85</v>
      </c>
      <c r="B9" s="252" t="s">
        <v>58</v>
      </c>
      <c r="C9" s="252" t="s">
        <v>59</v>
      </c>
      <c r="D9" s="255" t="s">
        <v>60</v>
      </c>
      <c r="E9" s="256"/>
      <c r="F9" s="256"/>
      <c r="G9" s="256"/>
      <c r="H9" s="256"/>
      <c r="I9" s="256"/>
      <c r="J9" s="256"/>
      <c r="K9" s="256"/>
      <c r="L9" s="257"/>
      <c r="M9" s="255" t="s">
        <v>84</v>
      </c>
      <c r="N9" s="256"/>
      <c r="O9" s="257"/>
      <c r="Q9" s="32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</row>
    <row r="10" spans="1:38" s="15" customFormat="1" ht="73.5" customHeight="1" x14ac:dyDescent="0.2">
      <c r="A10" s="254"/>
      <c r="B10" s="253"/>
      <c r="C10" s="258"/>
      <c r="D10" s="227" t="s">
        <v>0</v>
      </c>
      <c r="E10" s="227" t="s">
        <v>1</v>
      </c>
      <c r="F10" s="227" t="s">
        <v>2</v>
      </c>
      <c r="G10" s="227" t="s">
        <v>3</v>
      </c>
      <c r="H10" s="227" t="s">
        <v>4</v>
      </c>
      <c r="I10" s="227" t="s">
        <v>5</v>
      </c>
      <c r="J10" s="227" t="s">
        <v>6</v>
      </c>
      <c r="K10" s="227" t="s">
        <v>7</v>
      </c>
      <c r="L10" s="227" t="s">
        <v>8</v>
      </c>
      <c r="M10" s="227" t="s">
        <v>9</v>
      </c>
      <c r="N10" s="227" t="s">
        <v>10</v>
      </c>
      <c r="O10" s="227" t="s">
        <v>11</v>
      </c>
      <c r="Q10" s="32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</row>
    <row r="11" spans="1:38" ht="18.75" x14ac:dyDescent="0.2">
      <c r="A11" s="269" t="s">
        <v>12</v>
      </c>
      <c r="B11" s="268" t="s">
        <v>75</v>
      </c>
      <c r="C11" s="269"/>
      <c r="D11" s="270"/>
      <c r="E11" s="270"/>
      <c r="F11" s="270"/>
      <c r="G11" s="270"/>
      <c r="H11" s="270"/>
      <c r="I11" s="270"/>
      <c r="J11" s="270"/>
      <c r="K11" s="270"/>
      <c r="L11" s="270"/>
      <c r="M11" s="270"/>
      <c r="N11" s="270"/>
      <c r="O11" s="270"/>
      <c r="P11" s="23"/>
      <c r="Q11" s="23"/>
    </row>
    <row r="12" spans="1:38" s="21" customFormat="1" ht="37.5" x14ac:dyDescent="0.25">
      <c r="A12" s="341" t="s">
        <v>13</v>
      </c>
      <c r="B12" s="268" t="s">
        <v>130</v>
      </c>
      <c r="C12" s="271">
        <v>3142.1120000000001</v>
      </c>
      <c r="D12" s="272">
        <v>214.36</v>
      </c>
      <c r="E12" s="272">
        <v>176.874</v>
      </c>
      <c r="F12" s="272">
        <v>169.58199999999999</v>
      </c>
      <c r="G12" s="272">
        <v>171.61500000000001</v>
      </c>
      <c r="H12" s="272">
        <v>171.77</v>
      </c>
      <c r="I12" s="272">
        <v>165.21700000000001</v>
      </c>
      <c r="J12" s="272">
        <v>282.666</v>
      </c>
      <c r="K12" s="272">
        <v>371.51100000000002</v>
      </c>
      <c r="L12" s="272">
        <v>412.375</v>
      </c>
      <c r="M12" s="272">
        <v>392.596</v>
      </c>
      <c r="N12" s="272">
        <v>347.37799999999999</v>
      </c>
      <c r="O12" s="272">
        <v>266.16800000000001</v>
      </c>
      <c r="P12" s="148"/>
      <c r="Q12" s="149"/>
    </row>
    <row r="13" spans="1:38" ht="37.5" x14ac:dyDescent="0.25">
      <c r="A13" s="301" t="s">
        <v>31</v>
      </c>
      <c r="B13" s="273" t="s">
        <v>62</v>
      </c>
      <c r="C13" s="271">
        <v>2511.3560000000002</v>
      </c>
      <c r="D13" s="274">
        <v>177.096</v>
      </c>
      <c r="E13" s="274">
        <v>145.393</v>
      </c>
      <c r="F13" s="274">
        <v>137.054</v>
      </c>
      <c r="G13" s="274">
        <v>138.148</v>
      </c>
      <c r="H13" s="274">
        <v>137.785</v>
      </c>
      <c r="I13" s="274">
        <v>132.166</v>
      </c>
      <c r="J13" s="274">
        <v>234.61699999999999</v>
      </c>
      <c r="K13" s="274">
        <v>294.69200000000001</v>
      </c>
      <c r="L13" s="274">
        <v>323.25299999999999</v>
      </c>
      <c r="M13" s="274">
        <v>309.79599999999999</v>
      </c>
      <c r="N13" s="274">
        <v>273.66800000000001</v>
      </c>
      <c r="O13" s="274">
        <v>207.68799999999999</v>
      </c>
      <c r="P13" s="24"/>
      <c r="Q13" s="23"/>
    </row>
    <row r="14" spans="1:38" ht="18.75" x14ac:dyDescent="0.25">
      <c r="A14" s="301" t="s">
        <v>32</v>
      </c>
      <c r="B14" s="275" t="s">
        <v>63</v>
      </c>
      <c r="C14" s="271">
        <v>348.62599999999998</v>
      </c>
      <c r="D14" s="274">
        <v>23.736000000000001</v>
      </c>
      <c r="E14" s="274">
        <v>20.802</v>
      </c>
      <c r="F14" s="274">
        <v>21.576000000000001</v>
      </c>
      <c r="G14" s="274">
        <v>21.901</v>
      </c>
      <c r="H14" s="274">
        <v>22.538</v>
      </c>
      <c r="I14" s="274">
        <v>21.635999999999999</v>
      </c>
      <c r="J14" s="274">
        <v>31.395</v>
      </c>
      <c r="K14" s="274">
        <v>41.087000000000003</v>
      </c>
      <c r="L14" s="274">
        <v>46.1</v>
      </c>
      <c r="M14" s="274">
        <v>37.585999999999999</v>
      </c>
      <c r="N14" s="274">
        <v>34.353999999999999</v>
      </c>
      <c r="O14" s="274">
        <v>25.914999999999999</v>
      </c>
      <c r="P14" s="42"/>
      <c r="Q14" s="23"/>
    </row>
    <row r="15" spans="1:38" ht="37.5" outlineLevel="1" x14ac:dyDescent="0.25">
      <c r="A15" s="301"/>
      <c r="B15" s="273" t="s">
        <v>132</v>
      </c>
      <c r="C15" s="271"/>
      <c r="D15" s="274"/>
      <c r="E15" s="274"/>
      <c r="F15" s="274"/>
      <c r="G15" s="274"/>
      <c r="H15" s="274"/>
      <c r="I15" s="274"/>
      <c r="J15" s="274"/>
      <c r="K15" s="274"/>
      <c r="L15" s="274"/>
      <c r="M15" s="274"/>
      <c r="N15" s="274"/>
      <c r="O15" s="274"/>
      <c r="P15" s="25"/>
    </row>
    <row r="16" spans="1:38" ht="18.75" x14ac:dyDescent="0.25">
      <c r="A16" s="301" t="s">
        <v>33</v>
      </c>
      <c r="B16" s="273" t="s">
        <v>153</v>
      </c>
      <c r="C16" s="271">
        <v>69.81</v>
      </c>
      <c r="D16" s="274">
        <v>3.5</v>
      </c>
      <c r="E16" s="274">
        <v>3</v>
      </c>
      <c r="F16" s="274">
        <v>3</v>
      </c>
      <c r="G16" s="274">
        <v>3</v>
      </c>
      <c r="H16" s="274">
        <v>2.9</v>
      </c>
      <c r="I16" s="274">
        <v>3.1</v>
      </c>
      <c r="J16" s="274">
        <v>6.8</v>
      </c>
      <c r="K16" s="274">
        <v>9</v>
      </c>
      <c r="L16" s="274">
        <v>10</v>
      </c>
      <c r="M16" s="274">
        <v>10.728999999999999</v>
      </c>
      <c r="N16" s="274">
        <v>8.5790000000000006</v>
      </c>
      <c r="O16" s="274">
        <v>6.202</v>
      </c>
      <c r="P16" s="42"/>
    </row>
    <row r="17" spans="1:16" ht="18.75" x14ac:dyDescent="0.25">
      <c r="A17" s="301" t="s">
        <v>34</v>
      </c>
      <c r="B17" s="275" t="s">
        <v>154</v>
      </c>
      <c r="C17" s="271">
        <v>0.7350000000000001</v>
      </c>
      <c r="D17" s="274">
        <v>0.05</v>
      </c>
      <c r="E17" s="274">
        <v>0.04</v>
      </c>
      <c r="F17" s="274">
        <v>0.03</v>
      </c>
      <c r="G17" s="274">
        <v>0.03</v>
      </c>
      <c r="H17" s="274">
        <v>0.03</v>
      </c>
      <c r="I17" s="274">
        <v>3.5000000000000003E-2</v>
      </c>
      <c r="J17" s="274">
        <v>0.05</v>
      </c>
      <c r="K17" s="274">
        <v>7.0000000000000007E-2</v>
      </c>
      <c r="L17" s="274">
        <v>0.25</v>
      </c>
      <c r="M17" s="274">
        <v>0.05</v>
      </c>
      <c r="N17" s="274">
        <v>0.05</v>
      </c>
      <c r="O17" s="274">
        <v>0.05</v>
      </c>
      <c r="P17" s="42"/>
    </row>
    <row r="18" spans="1:16" ht="18.75" x14ac:dyDescent="0.25">
      <c r="A18" s="301" t="s">
        <v>36</v>
      </c>
      <c r="B18" s="277" t="s">
        <v>155</v>
      </c>
      <c r="C18" s="271">
        <v>211.58499999999998</v>
      </c>
      <c r="D18" s="274">
        <v>9.9779999999999998</v>
      </c>
      <c r="E18" s="274">
        <v>7.6390000000000002</v>
      </c>
      <c r="F18" s="274">
        <v>7.9219999999999997</v>
      </c>
      <c r="G18" s="274">
        <v>8.5359999999999996</v>
      </c>
      <c r="H18" s="274">
        <v>8.5169999999999995</v>
      </c>
      <c r="I18" s="274">
        <v>8.2799999999999994</v>
      </c>
      <c r="J18" s="274">
        <v>9.8040000000000003</v>
      </c>
      <c r="K18" s="274">
        <v>26.661999999999999</v>
      </c>
      <c r="L18" s="274">
        <v>32.771999999999998</v>
      </c>
      <c r="M18" s="274">
        <v>34.435000000000002</v>
      </c>
      <c r="N18" s="274">
        <v>30.727</v>
      </c>
      <c r="O18" s="274">
        <v>26.312999999999999</v>
      </c>
      <c r="P18" s="42"/>
    </row>
    <row r="19" spans="1:16" ht="18.75" x14ac:dyDescent="0.25">
      <c r="A19" s="301" t="s">
        <v>14</v>
      </c>
      <c r="B19" s="268" t="s">
        <v>70</v>
      </c>
      <c r="C19" s="278"/>
      <c r="D19" s="278">
        <v>462.47534762086997</v>
      </c>
      <c r="E19" s="278">
        <v>346.41034899941985</v>
      </c>
      <c r="F19" s="278">
        <v>341.74346217629801</v>
      </c>
      <c r="G19" s="278">
        <v>331.75070896845091</v>
      </c>
      <c r="H19" s="278">
        <v>332.08879829847569</v>
      </c>
      <c r="I19" s="278">
        <v>342.94230769230768</v>
      </c>
      <c r="J19" s="278">
        <v>540.08686406676293</v>
      </c>
      <c r="K19" s="278">
        <v>629.55752314814811</v>
      </c>
      <c r="L19" s="278">
        <v>711.57930107526886</v>
      </c>
      <c r="M19" s="278">
        <v>711.4368279569893</v>
      </c>
      <c r="N19" s="278">
        <v>719.57504251700686</v>
      </c>
      <c r="O19" s="278">
        <v>626.88248847926286</v>
      </c>
      <c r="P19" s="23"/>
    </row>
    <row r="20" spans="1:16" ht="18.75" x14ac:dyDescent="0.25">
      <c r="A20" s="270" t="s">
        <v>52</v>
      </c>
      <c r="B20" s="277" t="s">
        <v>65</v>
      </c>
      <c r="C20" s="279"/>
      <c r="D20" s="280">
        <v>408.41025641025641</v>
      </c>
      <c r="E20" s="280">
        <v>300.64722911497108</v>
      </c>
      <c r="F20" s="280">
        <v>292.85042735042737</v>
      </c>
      <c r="G20" s="280">
        <v>285.66583953680725</v>
      </c>
      <c r="H20" s="280">
        <v>284.91521918941271</v>
      </c>
      <c r="I20" s="280">
        <v>292.40598290598291</v>
      </c>
      <c r="J20" s="280">
        <v>470.66482105601023</v>
      </c>
      <c r="K20" s="280">
        <v>545.72592592592594</v>
      </c>
      <c r="L20" s="280">
        <v>621</v>
      </c>
      <c r="M20" s="280">
        <v>620</v>
      </c>
      <c r="N20" s="280">
        <v>634</v>
      </c>
      <c r="O20" s="280">
        <v>569.42780337941633</v>
      </c>
    </row>
    <row r="21" spans="1:16" ht="18.75" x14ac:dyDescent="0.25">
      <c r="A21" s="270" t="s">
        <v>53</v>
      </c>
      <c r="B21" s="277" t="s">
        <v>66</v>
      </c>
      <c r="C21" s="279"/>
      <c r="D21" s="280">
        <v>49.203980099502473</v>
      </c>
      <c r="E21" s="280">
        <v>41.730861819932592</v>
      </c>
      <c r="F21" s="280">
        <v>44.726368159203972</v>
      </c>
      <c r="G21" s="280">
        <v>42.052611367127497</v>
      </c>
      <c r="H21" s="280">
        <v>43.275729646697393</v>
      </c>
      <c r="I21" s="280">
        <v>46.230769230769234</v>
      </c>
      <c r="J21" s="280">
        <v>60.282258064516128</v>
      </c>
      <c r="K21" s="280">
        <v>71.331597222222214</v>
      </c>
      <c r="L21" s="280">
        <v>77.452956989247298</v>
      </c>
      <c r="M21" s="280">
        <v>77.169738863287265</v>
      </c>
      <c r="N21" s="280">
        <v>73.031462585034021</v>
      </c>
      <c r="O21" s="280">
        <v>49.759984639016892</v>
      </c>
    </row>
    <row r="22" spans="1:16" ht="18.75" outlineLevel="1" x14ac:dyDescent="0.25">
      <c r="A22" s="301"/>
      <c r="B22" s="281" t="s">
        <v>133</v>
      </c>
      <c r="C22" s="279"/>
      <c r="D22" s="280"/>
      <c r="E22" s="280"/>
      <c r="F22" s="280"/>
      <c r="G22" s="280"/>
      <c r="H22" s="280"/>
      <c r="I22" s="280"/>
      <c r="J22" s="280"/>
      <c r="K22" s="280"/>
      <c r="L22" s="280"/>
      <c r="M22" s="280"/>
      <c r="N22" s="280"/>
      <c r="O22" s="280"/>
    </row>
    <row r="23" spans="1:16" ht="18.75" x14ac:dyDescent="0.25">
      <c r="A23" s="270" t="s">
        <v>54</v>
      </c>
      <c r="B23" s="273" t="s">
        <v>153</v>
      </c>
      <c r="C23" s="279"/>
      <c r="D23" s="280">
        <v>4.8611111111111116</v>
      </c>
      <c r="E23" s="280">
        <v>4.032258064516129</v>
      </c>
      <c r="F23" s="280">
        <v>4.166666666666667</v>
      </c>
      <c r="G23" s="280">
        <v>4.032258064516129</v>
      </c>
      <c r="H23" s="280">
        <v>3.897849462365591</v>
      </c>
      <c r="I23" s="280">
        <v>4.3055555555555554</v>
      </c>
      <c r="J23" s="280">
        <v>9.1397849462365599</v>
      </c>
      <c r="K23" s="280">
        <v>12.5</v>
      </c>
      <c r="L23" s="280">
        <v>13.440860215053764</v>
      </c>
      <c r="M23" s="280">
        <v>14.420698924731182</v>
      </c>
      <c r="N23" s="280">
        <v>12.766369047619049</v>
      </c>
      <c r="O23" s="280">
        <v>8.336021505376344</v>
      </c>
    </row>
    <row r="24" spans="1:16" ht="18.75" outlineLevel="1" x14ac:dyDescent="0.25">
      <c r="A24" s="270"/>
      <c r="B24" s="281"/>
      <c r="C24" s="279"/>
      <c r="D24" s="280"/>
      <c r="E24" s="280"/>
      <c r="F24" s="280"/>
      <c r="G24" s="280"/>
      <c r="H24" s="280"/>
      <c r="I24" s="280"/>
      <c r="J24" s="280"/>
      <c r="K24" s="280"/>
      <c r="L24" s="280"/>
      <c r="M24" s="280"/>
      <c r="N24" s="280"/>
      <c r="O24" s="280"/>
    </row>
    <row r="25" spans="1:16" ht="18.75" x14ac:dyDescent="0.25">
      <c r="A25" s="341" t="s">
        <v>15</v>
      </c>
      <c r="B25" s="282" t="s">
        <v>161</v>
      </c>
      <c r="C25" s="314"/>
      <c r="D25" s="315"/>
      <c r="E25" s="315"/>
      <c r="F25" s="315"/>
      <c r="G25" s="315"/>
      <c r="H25" s="315"/>
      <c r="I25" s="315"/>
      <c r="J25" s="315"/>
      <c r="K25" s="315"/>
      <c r="L25" s="315"/>
      <c r="M25" s="315"/>
      <c r="N25" s="315"/>
      <c r="O25" s="315"/>
      <c r="P25" s="23"/>
    </row>
    <row r="26" spans="1:16" ht="37.5" x14ac:dyDescent="0.25">
      <c r="A26" s="301" t="s">
        <v>16</v>
      </c>
      <c r="B26" s="282" t="s">
        <v>138</v>
      </c>
      <c r="C26" s="283">
        <v>63</v>
      </c>
      <c r="D26" s="315"/>
      <c r="E26" s="342">
        <v>14</v>
      </c>
      <c r="F26" s="342">
        <v>15</v>
      </c>
      <c r="G26" s="342">
        <v>16</v>
      </c>
      <c r="H26" s="342">
        <v>15</v>
      </c>
      <c r="I26" s="342">
        <v>1</v>
      </c>
      <c r="J26" s="342">
        <v>2</v>
      </c>
      <c r="K26" s="315"/>
      <c r="L26" s="315"/>
      <c r="M26" s="315"/>
      <c r="N26" s="315"/>
      <c r="O26" s="315"/>
    </row>
    <row r="27" spans="1:16" ht="37.5" x14ac:dyDescent="0.25">
      <c r="A27" s="301" t="s">
        <v>42</v>
      </c>
      <c r="B27" s="285" t="s">
        <v>87</v>
      </c>
      <c r="C27" s="283">
        <v>2</v>
      </c>
      <c r="D27" s="343"/>
      <c r="E27" s="343"/>
      <c r="F27" s="343"/>
      <c r="G27" s="343"/>
      <c r="H27" s="343"/>
      <c r="I27" s="343"/>
      <c r="J27" s="343">
        <v>2</v>
      </c>
      <c r="K27" s="343"/>
      <c r="L27" s="343"/>
      <c r="M27" s="343"/>
      <c r="N27" s="343"/>
      <c r="O27" s="343"/>
      <c r="P27" s="23"/>
    </row>
    <row r="28" spans="1:16" ht="18.75" x14ac:dyDescent="0.25">
      <c r="A28" s="301" t="s">
        <v>43</v>
      </c>
      <c r="B28" s="285" t="s">
        <v>97</v>
      </c>
      <c r="C28" s="283"/>
      <c r="D28" s="343"/>
      <c r="E28" s="343"/>
      <c r="F28" s="343"/>
      <c r="G28" s="343"/>
      <c r="H28" s="343"/>
      <c r="I28" s="343"/>
      <c r="J28" s="343"/>
      <c r="K28" s="343"/>
      <c r="L28" s="343"/>
      <c r="M28" s="343"/>
      <c r="N28" s="343"/>
      <c r="O28" s="343"/>
      <c r="P28" s="23"/>
    </row>
    <row r="29" spans="1:16" ht="18.75" x14ac:dyDescent="0.25">
      <c r="A29" s="323" t="s">
        <v>44</v>
      </c>
      <c r="B29" s="285" t="s">
        <v>89</v>
      </c>
      <c r="C29" s="283"/>
      <c r="D29" s="343"/>
      <c r="E29" s="343"/>
      <c r="F29" s="343"/>
      <c r="G29" s="343"/>
      <c r="H29" s="343"/>
      <c r="I29" s="343"/>
      <c r="J29" s="343"/>
      <c r="K29" s="343"/>
      <c r="L29" s="343"/>
      <c r="M29" s="343"/>
      <c r="N29" s="343"/>
      <c r="O29" s="343"/>
      <c r="P29" s="23"/>
    </row>
    <row r="30" spans="1:16" ht="18.75" x14ac:dyDescent="0.25">
      <c r="A30" s="323"/>
      <c r="B30" s="286" t="s">
        <v>117</v>
      </c>
      <c r="C30" s="283"/>
      <c r="D30" s="343"/>
      <c r="E30" s="343"/>
      <c r="F30" s="343"/>
      <c r="G30" s="343"/>
      <c r="H30" s="343"/>
      <c r="I30" s="343"/>
      <c r="J30" s="343"/>
      <c r="K30" s="343"/>
      <c r="L30" s="343"/>
      <c r="M30" s="343"/>
      <c r="N30" s="343"/>
      <c r="O30" s="343"/>
      <c r="P30" s="23"/>
    </row>
    <row r="31" spans="1:16" ht="18.75" x14ac:dyDescent="0.25">
      <c r="A31" s="323"/>
      <c r="B31" s="286" t="s">
        <v>91</v>
      </c>
      <c r="C31" s="283"/>
      <c r="D31" s="343"/>
      <c r="E31" s="343"/>
      <c r="F31" s="343"/>
      <c r="G31" s="343"/>
      <c r="H31" s="343"/>
      <c r="I31" s="343"/>
      <c r="J31" s="343"/>
      <c r="K31" s="343"/>
      <c r="L31" s="343"/>
      <c r="M31" s="343"/>
      <c r="N31" s="343"/>
      <c r="O31" s="343"/>
      <c r="P31" s="23"/>
    </row>
    <row r="32" spans="1:16" ht="18.75" outlineLevel="1" x14ac:dyDescent="0.25">
      <c r="A32" s="301"/>
      <c r="B32" s="344"/>
      <c r="C32" s="283"/>
      <c r="D32" s="343"/>
      <c r="E32" s="343"/>
      <c r="F32" s="343"/>
      <c r="G32" s="343"/>
      <c r="H32" s="343"/>
      <c r="I32" s="343"/>
      <c r="J32" s="343"/>
      <c r="K32" s="343"/>
      <c r="L32" s="343"/>
      <c r="M32" s="343"/>
      <c r="N32" s="343"/>
      <c r="O32" s="343"/>
      <c r="P32" s="23"/>
    </row>
    <row r="33" spans="1:16" s="95" customFormat="1" ht="18.75" x14ac:dyDescent="0.25">
      <c r="A33" s="345" t="s">
        <v>45</v>
      </c>
      <c r="B33" s="295" t="s">
        <v>164</v>
      </c>
      <c r="C33" s="283">
        <v>61</v>
      </c>
      <c r="D33" s="342"/>
      <c r="E33" s="342">
        <v>14</v>
      </c>
      <c r="F33" s="342">
        <v>15</v>
      </c>
      <c r="G33" s="342">
        <v>16</v>
      </c>
      <c r="H33" s="342">
        <v>15</v>
      </c>
      <c r="I33" s="342">
        <v>1</v>
      </c>
      <c r="J33" s="342"/>
      <c r="K33" s="342"/>
      <c r="L33" s="342"/>
      <c r="M33" s="342"/>
      <c r="N33" s="342"/>
      <c r="O33" s="342"/>
      <c r="P33" s="109"/>
    </row>
    <row r="34" spans="1:16" s="95" customFormat="1" ht="18.75" outlineLevel="1" x14ac:dyDescent="0.3">
      <c r="A34" s="345"/>
      <c r="B34" s="346"/>
      <c r="C34" s="347"/>
      <c r="D34" s="342"/>
      <c r="E34" s="342"/>
      <c r="F34" s="342"/>
      <c r="G34" s="342"/>
      <c r="H34" s="342"/>
      <c r="I34" s="342"/>
      <c r="J34" s="342"/>
      <c r="K34" s="342"/>
      <c r="L34" s="342"/>
      <c r="M34" s="342"/>
      <c r="N34" s="342"/>
      <c r="O34" s="342"/>
      <c r="P34" s="109"/>
    </row>
    <row r="35" spans="1:16" s="6" customFormat="1" ht="18.75" x14ac:dyDescent="0.25">
      <c r="A35" s="341" t="s">
        <v>17</v>
      </c>
      <c r="B35" s="305" t="s">
        <v>151</v>
      </c>
      <c r="C35" s="339"/>
      <c r="D35" s="348"/>
      <c r="E35" s="348"/>
      <c r="F35" s="348"/>
      <c r="G35" s="348"/>
      <c r="H35" s="348"/>
      <c r="I35" s="348"/>
      <c r="J35" s="348"/>
      <c r="K35" s="348"/>
      <c r="L35" s="348"/>
      <c r="M35" s="348"/>
      <c r="N35" s="348"/>
      <c r="O35" s="348"/>
      <c r="P35" s="38"/>
    </row>
    <row r="36" spans="1:16" ht="18.75" x14ac:dyDescent="0.25">
      <c r="A36" s="323" t="s">
        <v>18</v>
      </c>
      <c r="B36" s="285" t="s">
        <v>95</v>
      </c>
      <c r="C36" s="297"/>
      <c r="D36" s="292"/>
      <c r="E36" s="292"/>
      <c r="F36" s="292"/>
      <c r="G36" s="292"/>
      <c r="H36" s="292"/>
      <c r="I36" s="292"/>
      <c r="J36" s="292"/>
      <c r="K36" s="292"/>
      <c r="L36" s="292"/>
      <c r="M36" s="292"/>
      <c r="N36" s="292"/>
      <c r="O36" s="292"/>
      <c r="P36" s="23"/>
    </row>
    <row r="37" spans="1:16" s="208" customFormat="1" ht="18.75" x14ac:dyDescent="0.25">
      <c r="A37" s="323"/>
      <c r="B37" s="296" t="s">
        <v>118</v>
      </c>
      <c r="C37" s="289">
        <v>174.1</v>
      </c>
      <c r="D37" s="292"/>
      <c r="E37" s="292"/>
      <c r="F37" s="292"/>
      <c r="G37" s="292">
        <v>12.5</v>
      </c>
      <c r="H37" s="292">
        <v>18.100000000000001</v>
      </c>
      <c r="I37" s="292">
        <v>24.8</v>
      </c>
      <c r="J37" s="292">
        <v>34.9</v>
      </c>
      <c r="K37" s="292">
        <v>45.4</v>
      </c>
      <c r="L37" s="292">
        <v>38.4</v>
      </c>
      <c r="M37" s="274"/>
      <c r="N37" s="292"/>
      <c r="O37" s="292"/>
      <c r="P37" s="207"/>
    </row>
    <row r="38" spans="1:16" s="18" customFormat="1" ht="37.5" x14ac:dyDescent="0.25">
      <c r="A38" s="323" t="s">
        <v>51</v>
      </c>
      <c r="B38" s="307" t="s">
        <v>119</v>
      </c>
      <c r="C38" s="297"/>
      <c r="D38" s="292"/>
      <c r="E38" s="292"/>
      <c r="F38" s="292"/>
      <c r="G38" s="292"/>
      <c r="H38" s="292"/>
      <c r="I38" s="292"/>
      <c r="J38" s="292"/>
      <c r="K38" s="348"/>
      <c r="L38" s="348"/>
      <c r="M38" s="348"/>
      <c r="N38" s="348"/>
      <c r="O38" s="348"/>
      <c r="P38" s="188"/>
    </row>
    <row r="39" spans="1:16" ht="18.75" x14ac:dyDescent="0.25">
      <c r="A39" s="323"/>
      <c r="B39" s="296" t="s">
        <v>118</v>
      </c>
      <c r="C39" s="289">
        <v>0.13700000000000001</v>
      </c>
      <c r="D39" s="292"/>
      <c r="E39" s="292"/>
      <c r="F39" s="292"/>
      <c r="G39" s="292"/>
      <c r="H39" s="292"/>
      <c r="I39" s="292"/>
      <c r="J39" s="292">
        <v>0.13700000000000001</v>
      </c>
      <c r="K39" s="292"/>
      <c r="L39" s="292"/>
      <c r="M39" s="292"/>
      <c r="N39" s="292"/>
      <c r="O39" s="292"/>
      <c r="P39" s="23"/>
    </row>
    <row r="40" spans="1:16" ht="37.5" x14ac:dyDescent="0.25">
      <c r="A40" s="323" t="s">
        <v>21</v>
      </c>
      <c r="B40" s="307" t="s">
        <v>100</v>
      </c>
      <c r="C40" s="297"/>
      <c r="D40" s="348"/>
      <c r="E40" s="348"/>
      <c r="F40" s="348"/>
      <c r="G40" s="348"/>
      <c r="H40" s="348"/>
      <c r="I40" s="348"/>
      <c r="J40" s="348"/>
      <c r="K40" s="348"/>
      <c r="L40" s="348"/>
      <c r="M40" s="348"/>
      <c r="N40" s="348"/>
      <c r="O40" s="348"/>
      <c r="P40" s="23"/>
    </row>
    <row r="41" spans="1:16" s="208" customFormat="1" ht="18.75" x14ac:dyDescent="0.25">
      <c r="A41" s="323"/>
      <c r="B41" s="296" t="s">
        <v>118</v>
      </c>
      <c r="C41" s="289">
        <v>7.0999999999999994E-2</v>
      </c>
      <c r="D41" s="290"/>
      <c r="E41" s="290"/>
      <c r="F41" s="290"/>
      <c r="G41" s="290"/>
      <c r="H41" s="290"/>
      <c r="I41" s="290"/>
      <c r="J41" s="290">
        <v>7.0999999999999994E-2</v>
      </c>
      <c r="K41" s="290"/>
      <c r="L41" s="290"/>
      <c r="M41" s="292"/>
      <c r="N41" s="292"/>
      <c r="O41" s="292"/>
      <c r="P41" s="207"/>
    </row>
    <row r="42" spans="1:16" ht="37.5" x14ac:dyDescent="0.25">
      <c r="A42" s="323" t="s">
        <v>22</v>
      </c>
      <c r="B42" s="281" t="s">
        <v>102</v>
      </c>
      <c r="C42" s="297"/>
      <c r="D42" s="290"/>
      <c r="E42" s="290"/>
      <c r="F42" s="290"/>
      <c r="G42" s="290"/>
      <c r="H42" s="290"/>
      <c r="I42" s="290"/>
      <c r="J42" s="290"/>
      <c r="K42" s="290"/>
      <c r="L42" s="290"/>
      <c r="M42" s="290"/>
      <c r="N42" s="290"/>
      <c r="O42" s="290"/>
      <c r="P42" s="23"/>
    </row>
    <row r="43" spans="1:16" ht="18.75" x14ac:dyDescent="0.25">
      <c r="A43" s="323"/>
      <c r="B43" s="344" t="s">
        <v>96</v>
      </c>
      <c r="C43" s="289">
        <v>0.30499999999999999</v>
      </c>
      <c r="D43" s="290"/>
      <c r="E43" s="290"/>
      <c r="F43" s="290"/>
      <c r="G43" s="290"/>
      <c r="H43" s="290"/>
      <c r="I43" s="290"/>
      <c r="J43" s="290"/>
      <c r="K43" s="290">
        <v>3.2000000000000001E-2</v>
      </c>
      <c r="L43" s="308">
        <v>9.0999999999999998E-2</v>
      </c>
      <c r="M43" s="308">
        <v>9.0999999999999998E-2</v>
      </c>
      <c r="N43" s="308">
        <v>6.0999999999999999E-2</v>
      </c>
      <c r="O43" s="308">
        <v>0.03</v>
      </c>
      <c r="P43" s="23"/>
    </row>
    <row r="44" spans="1:16" ht="18.75" x14ac:dyDescent="0.25">
      <c r="A44" s="323" t="s">
        <v>23</v>
      </c>
      <c r="B44" s="295" t="s">
        <v>103</v>
      </c>
      <c r="C44" s="297"/>
      <c r="D44" s="319"/>
      <c r="E44" s="319"/>
      <c r="F44" s="319"/>
      <c r="G44" s="319"/>
      <c r="H44" s="319"/>
      <c r="I44" s="319"/>
      <c r="J44" s="319"/>
      <c r="K44" s="319"/>
      <c r="L44" s="319"/>
      <c r="M44" s="319"/>
      <c r="N44" s="319"/>
      <c r="O44" s="319"/>
      <c r="P44" s="23"/>
    </row>
    <row r="45" spans="1:16" s="5" customFormat="1" ht="18.75" x14ac:dyDescent="0.25">
      <c r="A45" s="323"/>
      <c r="B45" s="296" t="s">
        <v>118</v>
      </c>
      <c r="C45" s="289">
        <v>0.38600000000000001</v>
      </c>
      <c r="D45" s="290"/>
      <c r="E45" s="290"/>
      <c r="F45" s="290"/>
      <c r="G45" s="290"/>
      <c r="H45" s="290"/>
      <c r="I45" s="290">
        <v>9.1999999999999998E-2</v>
      </c>
      <c r="J45" s="290">
        <v>9.1999999999999998E-2</v>
      </c>
      <c r="K45" s="290">
        <v>8.1000000000000003E-2</v>
      </c>
      <c r="L45" s="290">
        <v>5.0999999999999997E-2</v>
      </c>
      <c r="M45" s="324">
        <v>3.1E-2</v>
      </c>
      <c r="N45" s="324">
        <v>3.9E-2</v>
      </c>
      <c r="O45" s="290"/>
      <c r="P45" s="209"/>
    </row>
    <row r="46" spans="1:16" ht="37.5" x14ac:dyDescent="0.25">
      <c r="A46" s="323" t="s">
        <v>30</v>
      </c>
      <c r="B46" s="285" t="s">
        <v>120</v>
      </c>
      <c r="C46" s="297"/>
      <c r="D46" s="290"/>
      <c r="E46" s="290"/>
      <c r="F46" s="290"/>
      <c r="G46" s="290"/>
      <c r="H46" s="290"/>
      <c r="I46" s="290"/>
      <c r="J46" s="290"/>
      <c r="K46" s="290"/>
      <c r="L46" s="290"/>
      <c r="M46" s="290"/>
      <c r="N46" s="290"/>
      <c r="O46" s="290"/>
      <c r="P46" s="23"/>
    </row>
    <row r="47" spans="1:16" ht="18.75" x14ac:dyDescent="0.25">
      <c r="A47" s="323"/>
      <c r="B47" s="296" t="s">
        <v>118</v>
      </c>
      <c r="C47" s="289">
        <v>2.3250000000000002</v>
      </c>
      <c r="D47" s="290"/>
      <c r="E47" s="290"/>
      <c r="F47" s="290"/>
      <c r="G47" s="290"/>
      <c r="H47" s="290"/>
      <c r="I47" s="290"/>
      <c r="J47" s="290"/>
      <c r="K47" s="290">
        <v>0.37212000000000001</v>
      </c>
      <c r="L47" s="290">
        <v>0.51173999999999997</v>
      </c>
      <c r="M47" s="290">
        <v>0.58094999999999997</v>
      </c>
      <c r="N47" s="290">
        <v>0.51173999999999997</v>
      </c>
      <c r="O47" s="290">
        <v>0.34884999999999999</v>
      </c>
      <c r="P47" s="23"/>
    </row>
    <row r="48" spans="1:16" ht="18.75" x14ac:dyDescent="0.25">
      <c r="A48" s="323" t="s">
        <v>24</v>
      </c>
      <c r="B48" s="295" t="s">
        <v>105</v>
      </c>
      <c r="C48" s="297"/>
      <c r="D48" s="319"/>
      <c r="E48" s="319"/>
      <c r="F48" s="319"/>
      <c r="G48" s="319"/>
      <c r="H48" s="319"/>
      <c r="I48" s="319"/>
      <c r="J48" s="319"/>
      <c r="K48" s="319"/>
      <c r="L48" s="319"/>
      <c r="M48" s="319"/>
      <c r="N48" s="319"/>
      <c r="O48" s="319"/>
      <c r="P48" s="23"/>
    </row>
    <row r="49" spans="1:16" ht="18.75" x14ac:dyDescent="0.25">
      <c r="A49" s="323"/>
      <c r="B49" s="296" t="s">
        <v>118</v>
      </c>
      <c r="C49" s="289">
        <v>4.8000000000000001E-2</v>
      </c>
      <c r="D49" s="290"/>
      <c r="E49" s="290"/>
      <c r="F49" s="290"/>
      <c r="G49" s="290"/>
      <c r="H49" s="308"/>
      <c r="I49" s="308">
        <v>4.8000000000000001E-2</v>
      </c>
      <c r="J49" s="290"/>
      <c r="K49" s="290"/>
      <c r="L49" s="290"/>
      <c r="M49" s="290"/>
      <c r="N49" s="290"/>
      <c r="O49" s="290"/>
      <c r="P49" s="23"/>
    </row>
    <row r="50" spans="1:16" ht="18.75" x14ac:dyDescent="0.25">
      <c r="A50" s="323" t="s">
        <v>25</v>
      </c>
      <c r="B50" s="295" t="s">
        <v>107</v>
      </c>
      <c r="C50" s="297"/>
      <c r="D50" s="319"/>
      <c r="E50" s="319"/>
      <c r="F50" s="319"/>
      <c r="G50" s="319"/>
      <c r="H50" s="319"/>
      <c r="I50" s="319"/>
      <c r="J50" s="319"/>
      <c r="K50" s="319"/>
      <c r="L50" s="319"/>
      <c r="M50" s="319"/>
      <c r="N50" s="319"/>
      <c r="O50" s="319"/>
      <c r="P50" s="23"/>
    </row>
    <row r="51" spans="1:16" ht="18.75" x14ac:dyDescent="0.25">
      <c r="A51" s="323"/>
      <c r="B51" s="296" t="s">
        <v>118</v>
      </c>
      <c r="C51" s="289">
        <v>0.27100000000000002</v>
      </c>
      <c r="D51" s="290"/>
      <c r="E51" s="290"/>
      <c r="F51" s="290"/>
      <c r="G51" s="290"/>
      <c r="H51" s="290">
        <v>0.06</v>
      </c>
      <c r="I51" s="290">
        <v>0.128</v>
      </c>
      <c r="J51" s="308">
        <v>8.3000000000000004E-2</v>
      </c>
      <c r="K51" s="324"/>
      <c r="L51" s="324"/>
      <c r="M51" s="290"/>
      <c r="N51" s="290"/>
      <c r="O51" s="290"/>
      <c r="P51" s="23"/>
    </row>
    <row r="52" spans="1:16" ht="37.5" x14ac:dyDescent="0.25">
      <c r="A52" s="349" t="s">
        <v>26</v>
      </c>
      <c r="B52" s="285" t="s">
        <v>165</v>
      </c>
      <c r="C52" s="297"/>
      <c r="D52" s="290"/>
      <c r="E52" s="290"/>
      <c r="F52" s="290"/>
      <c r="G52" s="290"/>
      <c r="H52" s="290"/>
      <c r="I52" s="290"/>
      <c r="J52" s="290"/>
      <c r="K52" s="290"/>
      <c r="L52" s="290"/>
      <c r="M52" s="290"/>
      <c r="N52" s="290"/>
      <c r="O52" s="290"/>
      <c r="P52" s="23"/>
    </row>
    <row r="53" spans="1:16" ht="18.75" x14ac:dyDescent="0.25">
      <c r="A53" s="350"/>
      <c r="B53" s="344" t="s">
        <v>96</v>
      </c>
      <c r="C53" s="289">
        <v>15.4</v>
      </c>
      <c r="D53" s="290"/>
      <c r="E53" s="290"/>
      <c r="F53" s="290"/>
      <c r="G53" s="290"/>
      <c r="H53" s="290">
        <v>2</v>
      </c>
      <c r="I53" s="290">
        <v>2</v>
      </c>
      <c r="J53" s="290">
        <v>2</v>
      </c>
      <c r="K53" s="290">
        <v>2</v>
      </c>
      <c r="L53" s="290">
        <v>2</v>
      </c>
      <c r="M53" s="290">
        <v>2</v>
      </c>
      <c r="N53" s="290">
        <v>2</v>
      </c>
      <c r="O53" s="290">
        <v>1.4</v>
      </c>
      <c r="P53" s="23"/>
    </row>
    <row r="54" spans="1:16" s="211" customFormat="1" ht="18.75" x14ac:dyDescent="0.25">
      <c r="A54" s="317" t="s">
        <v>27</v>
      </c>
      <c r="B54" s="351" t="s">
        <v>113</v>
      </c>
      <c r="C54" s="297"/>
      <c r="D54" s="352"/>
      <c r="E54" s="352"/>
      <c r="F54" s="352"/>
      <c r="G54" s="352"/>
      <c r="H54" s="352"/>
      <c r="I54" s="352"/>
      <c r="J54" s="352"/>
      <c r="K54" s="352"/>
      <c r="L54" s="352"/>
      <c r="M54" s="352"/>
      <c r="N54" s="352"/>
      <c r="O54" s="352"/>
      <c r="P54" s="210"/>
    </row>
    <row r="55" spans="1:16" s="211" customFormat="1" ht="18.75" x14ac:dyDescent="0.25">
      <c r="A55" s="317"/>
      <c r="B55" s="291" t="s">
        <v>96</v>
      </c>
      <c r="C55" s="289">
        <v>1000</v>
      </c>
      <c r="D55" s="292"/>
      <c r="E55" s="292"/>
      <c r="F55" s="292"/>
      <c r="G55" s="292">
        <v>95</v>
      </c>
      <c r="H55" s="292">
        <v>105</v>
      </c>
      <c r="I55" s="292">
        <v>105</v>
      </c>
      <c r="J55" s="292">
        <v>106</v>
      </c>
      <c r="K55" s="292">
        <v>106</v>
      </c>
      <c r="L55" s="292">
        <v>106</v>
      </c>
      <c r="M55" s="292">
        <v>125</v>
      </c>
      <c r="N55" s="292">
        <v>126</v>
      </c>
      <c r="O55" s="292">
        <v>126</v>
      </c>
      <c r="P55" s="210"/>
    </row>
    <row r="56" spans="1:16" s="18" customFormat="1" ht="18.75" x14ac:dyDescent="0.25">
      <c r="A56" s="317"/>
      <c r="B56" s="291" t="s">
        <v>106</v>
      </c>
      <c r="C56" s="289">
        <v>5</v>
      </c>
      <c r="D56" s="292"/>
      <c r="E56" s="292"/>
      <c r="F56" s="292"/>
      <c r="G56" s="292"/>
      <c r="H56" s="292"/>
      <c r="I56" s="292"/>
      <c r="J56" s="292">
        <v>5</v>
      </c>
      <c r="K56" s="292"/>
      <c r="L56" s="292"/>
      <c r="M56" s="292"/>
      <c r="N56" s="292"/>
      <c r="O56" s="292"/>
      <c r="P56" s="188"/>
    </row>
    <row r="57" spans="1:16" ht="20.100000000000001" customHeight="1" x14ac:dyDescent="0.25">
      <c r="A57" s="77"/>
      <c r="B57" s="82"/>
      <c r="C57" s="79"/>
      <c r="D57" s="79"/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80"/>
      <c r="P57" s="3"/>
    </row>
    <row r="58" spans="1:16" s="49" customFormat="1" ht="42" customHeight="1" x14ac:dyDescent="0.25">
      <c r="A58" s="69"/>
      <c r="B58" s="93"/>
      <c r="C58" s="94"/>
      <c r="D58" s="94"/>
      <c r="E58" s="94"/>
      <c r="F58" s="94"/>
      <c r="G58" s="94"/>
      <c r="H58" s="94"/>
      <c r="I58" s="94"/>
      <c r="J58" s="94"/>
      <c r="K58" s="94"/>
      <c r="L58" s="94"/>
      <c r="M58" s="94"/>
      <c r="N58" s="94"/>
      <c r="O58" s="94"/>
      <c r="P58" s="69"/>
    </row>
    <row r="59" spans="1:16" ht="12.95" customHeight="1" x14ac:dyDescent="0.2"/>
    <row r="60" spans="1:16" ht="12.95" customHeight="1" x14ac:dyDescent="0.2"/>
    <row r="61" spans="1:16" ht="12.95" customHeight="1" x14ac:dyDescent="0.2"/>
    <row r="62" spans="1:16" ht="12.95" customHeight="1" x14ac:dyDescent="0.2"/>
    <row r="63" spans="1:16" ht="12.95" customHeight="1" x14ac:dyDescent="0.2"/>
    <row r="64" spans="1:16" ht="12.95" customHeight="1" x14ac:dyDescent="0.2"/>
    <row r="65" ht="12.95" customHeight="1" x14ac:dyDescent="0.2"/>
    <row r="66" ht="12.95" customHeight="1" x14ac:dyDescent="0.2"/>
    <row r="67" ht="12.95" customHeight="1" x14ac:dyDescent="0.2"/>
    <row r="68" ht="12.95" customHeight="1" x14ac:dyDescent="0.2"/>
    <row r="69" ht="12.95" customHeight="1" x14ac:dyDescent="0.2"/>
    <row r="70" ht="12.95" customHeight="1" x14ac:dyDescent="0.2"/>
    <row r="71" ht="12.95" customHeight="1" x14ac:dyDescent="0.2"/>
    <row r="72" ht="12.95" customHeight="1" x14ac:dyDescent="0.2"/>
    <row r="73" ht="12.95" customHeight="1" x14ac:dyDescent="0.2"/>
    <row r="74" ht="12.95" customHeight="1" x14ac:dyDescent="0.2"/>
    <row r="75" ht="12.95" customHeight="1" x14ac:dyDescent="0.2"/>
    <row r="76" ht="12.95" customHeight="1" x14ac:dyDescent="0.2"/>
    <row r="77" ht="12.95" customHeight="1" x14ac:dyDescent="0.2"/>
    <row r="78" ht="12.95" customHeight="1" x14ac:dyDescent="0.2"/>
    <row r="79" ht="12.95" customHeight="1" x14ac:dyDescent="0.2"/>
    <row r="80" ht="12.95" customHeight="1" x14ac:dyDescent="0.2"/>
    <row r="81" ht="12.95" customHeight="1" x14ac:dyDescent="0.2"/>
    <row r="82" ht="12.95" customHeight="1" x14ac:dyDescent="0.2"/>
    <row r="83" ht="12.95" customHeight="1" x14ac:dyDescent="0.2"/>
    <row r="84" ht="12.95" customHeight="1" x14ac:dyDescent="0.2"/>
    <row r="85" ht="12.95" customHeight="1" x14ac:dyDescent="0.2"/>
    <row r="86" ht="12.95" customHeight="1" x14ac:dyDescent="0.2"/>
    <row r="87" ht="12.95" customHeight="1" x14ac:dyDescent="0.2"/>
    <row r="88" ht="12.95" customHeight="1" x14ac:dyDescent="0.2"/>
    <row r="89" ht="12.95" customHeight="1" x14ac:dyDescent="0.2"/>
    <row r="90" ht="12.95" customHeight="1" x14ac:dyDescent="0.2"/>
    <row r="91" ht="12.95" customHeight="1" x14ac:dyDescent="0.2"/>
    <row r="92" ht="12.95" customHeight="1" x14ac:dyDescent="0.2"/>
    <row r="93" ht="12.95" customHeight="1" x14ac:dyDescent="0.2"/>
    <row r="94" ht="12.95" customHeight="1" x14ac:dyDescent="0.2"/>
    <row r="95" ht="12.95" customHeight="1" x14ac:dyDescent="0.2"/>
    <row r="96" ht="12.95" customHeight="1" x14ac:dyDescent="0.2"/>
    <row r="97" ht="12.95" customHeight="1" x14ac:dyDescent="0.2"/>
    <row r="98" ht="12.95" customHeight="1" x14ac:dyDescent="0.2"/>
    <row r="99" ht="12.95" customHeight="1" x14ac:dyDescent="0.2"/>
    <row r="100" ht="12.95" customHeight="1" x14ac:dyDescent="0.2"/>
    <row r="101" ht="12.95" customHeight="1" x14ac:dyDescent="0.2"/>
    <row r="102" ht="12.95" customHeight="1" x14ac:dyDescent="0.2"/>
    <row r="103" ht="12.95" customHeight="1" x14ac:dyDescent="0.2"/>
    <row r="104" ht="12.95" customHeight="1" x14ac:dyDescent="0.2"/>
    <row r="105" ht="12.95" customHeight="1" x14ac:dyDescent="0.2"/>
    <row r="106" ht="12.95" customHeight="1" x14ac:dyDescent="0.2"/>
    <row r="107" ht="12.95" customHeight="1" x14ac:dyDescent="0.2"/>
    <row r="108" ht="12.95" customHeight="1" x14ac:dyDescent="0.2"/>
    <row r="109" ht="12.95" customHeight="1" x14ac:dyDescent="0.2"/>
    <row r="110" ht="12.95" customHeight="1" x14ac:dyDescent="0.2"/>
    <row r="111" ht="12.95" customHeight="1" x14ac:dyDescent="0.2"/>
    <row r="112" ht="12.95" customHeight="1" x14ac:dyDescent="0.2"/>
    <row r="113" ht="12.95" customHeight="1" x14ac:dyDescent="0.2"/>
    <row r="114" ht="12.95" customHeight="1" x14ac:dyDescent="0.2"/>
    <row r="115" ht="12.95" customHeight="1" x14ac:dyDescent="0.2"/>
    <row r="116" ht="12.95" customHeight="1" x14ac:dyDescent="0.2"/>
    <row r="117" ht="12.95" customHeight="1" x14ac:dyDescent="0.2"/>
    <row r="118" ht="12.95" customHeight="1" x14ac:dyDescent="0.2"/>
    <row r="119" ht="12.95" customHeight="1" x14ac:dyDescent="0.2"/>
    <row r="120" ht="12.95" customHeight="1" x14ac:dyDescent="0.2"/>
    <row r="121" ht="12.95" customHeight="1" x14ac:dyDescent="0.2"/>
    <row r="122" ht="12.95" customHeight="1" x14ac:dyDescent="0.2"/>
    <row r="123" ht="12.95" customHeight="1" x14ac:dyDescent="0.2"/>
    <row r="124" ht="12.95" customHeight="1" x14ac:dyDescent="0.2"/>
    <row r="125" ht="12.95" customHeight="1" x14ac:dyDescent="0.2"/>
    <row r="126" ht="12.95" customHeight="1" x14ac:dyDescent="0.2"/>
    <row r="127" ht="12.95" customHeight="1" x14ac:dyDescent="0.2"/>
    <row r="128" ht="12.95" customHeight="1" x14ac:dyDescent="0.2"/>
    <row r="129" ht="12.95" customHeight="1" x14ac:dyDescent="0.2"/>
    <row r="130" ht="12.95" customHeight="1" x14ac:dyDescent="0.2"/>
    <row r="131" ht="12.95" customHeight="1" x14ac:dyDescent="0.2"/>
    <row r="132" ht="12.95" customHeight="1" x14ac:dyDescent="0.2"/>
    <row r="133" ht="12.95" customHeight="1" x14ac:dyDescent="0.2"/>
    <row r="134" ht="12.95" customHeight="1" x14ac:dyDescent="0.2"/>
    <row r="135" ht="12.95" customHeight="1" x14ac:dyDescent="0.2"/>
    <row r="136" ht="12.95" customHeight="1" x14ac:dyDescent="0.2"/>
    <row r="137" ht="12.95" customHeight="1" x14ac:dyDescent="0.2"/>
    <row r="138" ht="12.95" customHeight="1" x14ac:dyDescent="0.2"/>
    <row r="139" ht="12.95" customHeight="1" x14ac:dyDescent="0.2"/>
    <row r="140" ht="12.95" customHeight="1" x14ac:dyDescent="0.2"/>
    <row r="141" ht="12.95" customHeight="1" x14ac:dyDescent="0.2"/>
    <row r="142" ht="12.95" customHeight="1" x14ac:dyDescent="0.2"/>
    <row r="143" ht="12.95" customHeight="1" x14ac:dyDescent="0.2"/>
    <row r="144" ht="12.95" customHeight="1" x14ac:dyDescent="0.2"/>
    <row r="145" ht="12.95" customHeight="1" x14ac:dyDescent="0.2"/>
    <row r="146" ht="12.95" customHeight="1" x14ac:dyDescent="0.2"/>
    <row r="147" ht="12.95" customHeight="1" x14ac:dyDescent="0.2"/>
    <row r="148" ht="12.95" customHeight="1" x14ac:dyDescent="0.2"/>
    <row r="149" ht="12.95" customHeight="1" x14ac:dyDescent="0.2"/>
    <row r="150" ht="12.95" customHeight="1" x14ac:dyDescent="0.2"/>
    <row r="151" ht="12.95" customHeight="1" x14ac:dyDescent="0.2"/>
    <row r="152" ht="12.95" customHeight="1" x14ac:dyDescent="0.2"/>
    <row r="153" ht="12.95" customHeight="1" x14ac:dyDescent="0.2"/>
    <row r="154" ht="12.95" customHeight="1" x14ac:dyDescent="0.2"/>
    <row r="155" ht="12.95" customHeight="1" x14ac:dyDescent="0.2"/>
    <row r="156" ht="12.95" customHeight="1" x14ac:dyDescent="0.2"/>
    <row r="157" ht="12.95" customHeight="1" x14ac:dyDescent="0.2"/>
    <row r="158" ht="12.95" customHeight="1" x14ac:dyDescent="0.2"/>
    <row r="159" ht="12.95" customHeight="1" x14ac:dyDescent="0.2"/>
    <row r="160" ht="12.95" customHeight="1" x14ac:dyDescent="0.2"/>
    <row r="161" ht="12.95" customHeight="1" x14ac:dyDescent="0.2"/>
    <row r="162" ht="12.95" customHeight="1" x14ac:dyDescent="0.2"/>
    <row r="163" ht="12.95" customHeight="1" x14ac:dyDescent="0.2"/>
    <row r="164" ht="12.95" customHeight="1" x14ac:dyDescent="0.2"/>
    <row r="165" ht="12.95" customHeight="1" x14ac:dyDescent="0.2"/>
    <row r="166" ht="12.95" customHeight="1" x14ac:dyDescent="0.2"/>
    <row r="167" ht="12.95" customHeight="1" x14ac:dyDescent="0.2"/>
    <row r="168" ht="12.95" customHeight="1" x14ac:dyDescent="0.2"/>
    <row r="169" ht="12.95" customHeight="1" x14ac:dyDescent="0.2"/>
    <row r="170" ht="12.95" customHeight="1" x14ac:dyDescent="0.2"/>
    <row r="171" ht="12.95" customHeight="1" x14ac:dyDescent="0.2"/>
    <row r="172" ht="12.95" customHeight="1" x14ac:dyDescent="0.2"/>
    <row r="173" ht="12.95" customHeight="1" x14ac:dyDescent="0.2"/>
    <row r="174" ht="12.95" customHeight="1" x14ac:dyDescent="0.2"/>
    <row r="175" ht="12.95" customHeight="1" x14ac:dyDescent="0.2"/>
    <row r="176" ht="12.95" customHeight="1" x14ac:dyDescent="0.2"/>
    <row r="177" ht="12.95" customHeight="1" x14ac:dyDescent="0.2"/>
    <row r="178" ht="12.95" customHeight="1" x14ac:dyDescent="0.2"/>
    <row r="179" ht="12.95" customHeight="1" x14ac:dyDescent="0.2"/>
    <row r="180" ht="12.95" customHeight="1" x14ac:dyDescent="0.2"/>
    <row r="181" ht="12.95" customHeight="1" x14ac:dyDescent="0.2"/>
    <row r="182" ht="12.95" customHeight="1" x14ac:dyDescent="0.2"/>
    <row r="183" ht="12.95" customHeight="1" x14ac:dyDescent="0.2"/>
    <row r="184" ht="12.95" customHeight="1" x14ac:dyDescent="0.2"/>
    <row r="185" ht="12.95" customHeight="1" x14ac:dyDescent="0.2"/>
    <row r="186" ht="12.95" customHeight="1" x14ac:dyDescent="0.2"/>
    <row r="187" ht="12.95" customHeight="1" x14ac:dyDescent="0.2"/>
    <row r="188" ht="12.95" customHeight="1" x14ac:dyDescent="0.2"/>
    <row r="189" ht="12.95" customHeight="1" x14ac:dyDescent="0.2"/>
    <row r="190" ht="12.95" customHeight="1" x14ac:dyDescent="0.2"/>
    <row r="191" ht="12.95" customHeight="1" x14ac:dyDescent="0.2"/>
    <row r="192" ht="12.95" customHeight="1" x14ac:dyDescent="0.2"/>
    <row r="193" ht="12.95" customHeight="1" x14ac:dyDescent="0.2"/>
    <row r="194" ht="12.95" customHeight="1" x14ac:dyDescent="0.2"/>
    <row r="195" ht="12.95" customHeight="1" x14ac:dyDescent="0.2"/>
    <row r="196" ht="12.95" customHeight="1" x14ac:dyDescent="0.2"/>
    <row r="197" ht="12.95" customHeight="1" x14ac:dyDescent="0.2"/>
    <row r="198" ht="12.95" customHeight="1" x14ac:dyDescent="0.2"/>
    <row r="199" ht="12.95" customHeight="1" x14ac:dyDescent="0.2"/>
    <row r="200" ht="12.95" customHeight="1" x14ac:dyDescent="0.2"/>
    <row r="201" ht="12.95" customHeight="1" x14ac:dyDescent="0.2"/>
    <row r="202" ht="12.95" customHeight="1" x14ac:dyDescent="0.2"/>
    <row r="203" ht="12.95" customHeight="1" x14ac:dyDescent="0.2"/>
    <row r="204" ht="12.95" customHeight="1" x14ac:dyDescent="0.2"/>
    <row r="205" ht="12.95" customHeight="1" x14ac:dyDescent="0.2"/>
    <row r="206" ht="12.95" customHeight="1" x14ac:dyDescent="0.2"/>
    <row r="207" ht="12.95" customHeight="1" x14ac:dyDescent="0.2"/>
    <row r="208" ht="12.95" customHeight="1" x14ac:dyDescent="0.2"/>
    <row r="209" ht="12.95" customHeight="1" x14ac:dyDescent="0.2"/>
    <row r="210" ht="12.95" customHeight="1" x14ac:dyDescent="0.2"/>
    <row r="211" ht="12.95" customHeight="1" x14ac:dyDescent="0.2"/>
    <row r="212" ht="12.95" customHeight="1" x14ac:dyDescent="0.2"/>
    <row r="213" ht="12.95" customHeight="1" x14ac:dyDescent="0.2"/>
    <row r="214" ht="12.95" customHeight="1" x14ac:dyDescent="0.2"/>
    <row r="215" ht="12.95" customHeight="1" x14ac:dyDescent="0.2"/>
    <row r="216" ht="12.95" customHeight="1" x14ac:dyDescent="0.2"/>
    <row r="217" ht="12.95" customHeight="1" x14ac:dyDescent="0.2"/>
    <row r="218" ht="12.95" customHeight="1" x14ac:dyDescent="0.2"/>
    <row r="219" ht="12.95" customHeight="1" x14ac:dyDescent="0.2"/>
    <row r="220" ht="12.95" customHeight="1" x14ac:dyDescent="0.2"/>
    <row r="221" ht="12.95" customHeight="1" x14ac:dyDescent="0.2"/>
    <row r="222" ht="12.95" customHeight="1" x14ac:dyDescent="0.2"/>
    <row r="223" ht="12.95" customHeight="1" x14ac:dyDescent="0.2"/>
    <row r="224" ht="12.95" customHeight="1" x14ac:dyDescent="0.2"/>
    <row r="225" ht="12.95" customHeight="1" x14ac:dyDescent="0.2"/>
    <row r="226" ht="12.95" customHeight="1" x14ac:dyDescent="0.2"/>
    <row r="227" ht="12.95" customHeight="1" x14ac:dyDescent="0.2"/>
    <row r="228" ht="12.95" customHeight="1" x14ac:dyDescent="0.2"/>
    <row r="229" ht="12.95" customHeight="1" x14ac:dyDescent="0.2"/>
    <row r="230" ht="12.95" customHeight="1" x14ac:dyDescent="0.2"/>
    <row r="231" ht="12.95" customHeight="1" x14ac:dyDescent="0.2"/>
    <row r="232" ht="12.95" customHeight="1" x14ac:dyDescent="0.2"/>
    <row r="233" ht="12.95" customHeight="1" x14ac:dyDescent="0.2"/>
    <row r="234" ht="12.95" customHeight="1" x14ac:dyDescent="0.2"/>
    <row r="235" ht="12.95" customHeight="1" x14ac:dyDescent="0.2"/>
    <row r="236" ht="12.95" customHeight="1" x14ac:dyDescent="0.2"/>
    <row r="237" ht="12.95" customHeight="1" x14ac:dyDescent="0.2"/>
    <row r="238" ht="12.95" customHeight="1" x14ac:dyDescent="0.2"/>
    <row r="239" ht="12.95" customHeight="1" x14ac:dyDescent="0.2"/>
    <row r="240" ht="12.95" customHeight="1" x14ac:dyDescent="0.2"/>
    <row r="241" ht="12.95" customHeight="1" x14ac:dyDescent="0.2"/>
    <row r="242" ht="12.95" customHeight="1" x14ac:dyDescent="0.2"/>
    <row r="243" ht="12.95" customHeight="1" x14ac:dyDescent="0.2"/>
    <row r="244" ht="12.95" customHeight="1" x14ac:dyDescent="0.2"/>
    <row r="245" ht="12.95" customHeight="1" x14ac:dyDescent="0.2"/>
    <row r="246" ht="12.95" customHeight="1" x14ac:dyDescent="0.2"/>
    <row r="247" ht="12.95" customHeight="1" x14ac:dyDescent="0.2"/>
    <row r="248" ht="12.95" customHeight="1" x14ac:dyDescent="0.2"/>
    <row r="249" ht="12.95" customHeight="1" x14ac:dyDescent="0.2"/>
    <row r="250" ht="12.95" customHeight="1" x14ac:dyDescent="0.2"/>
    <row r="251" ht="12.95" customHeight="1" x14ac:dyDescent="0.2"/>
    <row r="252" ht="12.95" customHeight="1" x14ac:dyDescent="0.2"/>
    <row r="253" ht="12.95" customHeight="1" x14ac:dyDescent="0.2"/>
    <row r="254" ht="12.95" customHeight="1" x14ac:dyDescent="0.2"/>
    <row r="255" ht="12.95" customHeight="1" x14ac:dyDescent="0.2"/>
    <row r="256" ht="12.95" customHeight="1" x14ac:dyDescent="0.2"/>
    <row r="257" ht="12.95" customHeight="1" x14ac:dyDescent="0.2"/>
    <row r="258" ht="12.95" customHeight="1" x14ac:dyDescent="0.2"/>
    <row r="259" ht="12.95" customHeight="1" x14ac:dyDescent="0.2"/>
    <row r="260" ht="12.95" customHeight="1" x14ac:dyDescent="0.2"/>
    <row r="261" ht="12.95" customHeight="1" x14ac:dyDescent="0.2"/>
    <row r="262" ht="12.95" customHeight="1" x14ac:dyDescent="0.2"/>
    <row r="263" ht="12.95" customHeight="1" x14ac:dyDescent="0.2"/>
    <row r="264" ht="12.95" customHeight="1" x14ac:dyDescent="0.2"/>
    <row r="265" ht="12.95" customHeight="1" x14ac:dyDescent="0.2"/>
    <row r="266" ht="12.95" customHeight="1" x14ac:dyDescent="0.2"/>
    <row r="267" ht="12.95" customHeight="1" x14ac:dyDescent="0.2"/>
    <row r="268" ht="12.95" customHeight="1" x14ac:dyDescent="0.2"/>
    <row r="269" ht="12.95" customHeight="1" x14ac:dyDescent="0.2"/>
    <row r="270" ht="12.95" customHeight="1" x14ac:dyDescent="0.2"/>
    <row r="271" ht="12.95" customHeight="1" x14ac:dyDescent="0.2"/>
    <row r="272" ht="12.95" customHeight="1" x14ac:dyDescent="0.2"/>
    <row r="273" ht="12.95" customHeight="1" x14ac:dyDescent="0.2"/>
    <row r="274" ht="12.95" customHeight="1" x14ac:dyDescent="0.2"/>
    <row r="275" ht="12.95" customHeight="1" x14ac:dyDescent="0.2"/>
    <row r="276" ht="12.95" customHeight="1" x14ac:dyDescent="0.2"/>
    <row r="277" ht="12.95" customHeight="1" x14ac:dyDescent="0.2"/>
    <row r="278" ht="12.95" customHeight="1" x14ac:dyDescent="0.2"/>
    <row r="279" ht="12.95" customHeight="1" x14ac:dyDescent="0.2"/>
    <row r="280" ht="12.95" customHeight="1" x14ac:dyDescent="0.2"/>
    <row r="281" ht="12.95" customHeight="1" x14ac:dyDescent="0.2"/>
    <row r="282" ht="12.95" customHeight="1" x14ac:dyDescent="0.2"/>
    <row r="283" ht="12.95" customHeight="1" x14ac:dyDescent="0.2"/>
    <row r="284" ht="12.95" customHeight="1" x14ac:dyDescent="0.2"/>
    <row r="285" ht="12.95" customHeight="1" x14ac:dyDescent="0.2"/>
    <row r="286" ht="12.95" customHeight="1" x14ac:dyDescent="0.2"/>
    <row r="287" ht="12.95" customHeight="1" x14ac:dyDescent="0.2"/>
    <row r="288" ht="12.95" customHeight="1" x14ac:dyDescent="0.2"/>
    <row r="289" ht="12.95" customHeight="1" x14ac:dyDescent="0.2"/>
    <row r="290" ht="12.95" customHeight="1" x14ac:dyDescent="0.2"/>
    <row r="291" ht="12.95" customHeight="1" x14ac:dyDescent="0.2"/>
    <row r="292" ht="12.95" customHeight="1" x14ac:dyDescent="0.2"/>
    <row r="293" ht="12.95" customHeight="1" x14ac:dyDescent="0.2"/>
    <row r="294" ht="12.95" customHeight="1" x14ac:dyDescent="0.2"/>
    <row r="295" ht="12.95" customHeight="1" x14ac:dyDescent="0.2"/>
    <row r="296" ht="12.95" customHeight="1" x14ac:dyDescent="0.2"/>
    <row r="297" ht="12.95" customHeight="1" x14ac:dyDescent="0.2"/>
    <row r="298" ht="12.95" customHeight="1" x14ac:dyDescent="0.2"/>
    <row r="299" ht="12.95" customHeight="1" x14ac:dyDescent="0.2"/>
    <row r="300" ht="12.95" customHeight="1" x14ac:dyDescent="0.2"/>
    <row r="301" ht="12.95" customHeight="1" x14ac:dyDescent="0.2"/>
    <row r="302" ht="12.95" customHeight="1" x14ac:dyDescent="0.2"/>
    <row r="303" ht="12.95" customHeight="1" x14ac:dyDescent="0.2"/>
    <row r="304" ht="12.95" customHeight="1" x14ac:dyDescent="0.2"/>
    <row r="305" ht="12.95" customHeight="1" x14ac:dyDescent="0.2"/>
    <row r="306" ht="12.95" customHeight="1" x14ac:dyDescent="0.2"/>
    <row r="307" ht="12.95" customHeight="1" x14ac:dyDescent="0.2"/>
    <row r="308" ht="12.95" customHeight="1" x14ac:dyDescent="0.2"/>
    <row r="309" ht="12.95" customHeight="1" x14ac:dyDescent="0.2"/>
    <row r="310" ht="12.95" customHeight="1" x14ac:dyDescent="0.2"/>
    <row r="311" ht="12.95" customHeight="1" x14ac:dyDescent="0.2"/>
    <row r="312" ht="12.95" customHeight="1" x14ac:dyDescent="0.2"/>
    <row r="313" ht="12.95" customHeight="1" x14ac:dyDescent="0.2"/>
    <row r="314" ht="12.95" customHeight="1" x14ac:dyDescent="0.2"/>
    <row r="315" ht="12.95" customHeight="1" x14ac:dyDescent="0.2"/>
    <row r="316" ht="12.95" customHeight="1" x14ac:dyDescent="0.2"/>
    <row r="317" ht="12.95" customHeight="1" x14ac:dyDescent="0.2"/>
    <row r="318" ht="12.95" customHeight="1" x14ac:dyDescent="0.2"/>
    <row r="319" ht="12.95" customHeight="1" x14ac:dyDescent="0.2"/>
    <row r="320" ht="12.95" customHeight="1" x14ac:dyDescent="0.2"/>
    <row r="321" ht="12.95" customHeight="1" x14ac:dyDescent="0.2"/>
    <row r="322" ht="12.95" customHeight="1" x14ac:dyDescent="0.2"/>
    <row r="323" ht="12.95" customHeight="1" x14ac:dyDescent="0.2"/>
    <row r="324" ht="12.95" customHeight="1" x14ac:dyDescent="0.2"/>
    <row r="325" ht="12.95" customHeight="1" x14ac:dyDescent="0.2"/>
    <row r="326" ht="12.95" customHeight="1" x14ac:dyDescent="0.2"/>
    <row r="327" ht="12.95" customHeight="1" x14ac:dyDescent="0.2"/>
    <row r="328" ht="12.95" customHeight="1" x14ac:dyDescent="0.2"/>
    <row r="329" ht="12.95" customHeight="1" x14ac:dyDescent="0.2"/>
    <row r="330" ht="12.95" customHeight="1" x14ac:dyDescent="0.2"/>
    <row r="331" ht="12.95" customHeight="1" x14ac:dyDescent="0.2"/>
    <row r="332" ht="12.95" customHeight="1" x14ac:dyDescent="0.2"/>
    <row r="333" ht="12.95" customHeight="1" x14ac:dyDescent="0.2"/>
    <row r="334" ht="12.95" customHeight="1" x14ac:dyDescent="0.2"/>
    <row r="335" ht="12.95" customHeight="1" x14ac:dyDescent="0.2"/>
    <row r="336" ht="12.95" customHeight="1" x14ac:dyDescent="0.2"/>
    <row r="337" ht="12.95" customHeight="1" x14ac:dyDescent="0.2"/>
    <row r="338" ht="12.95" customHeight="1" x14ac:dyDescent="0.2"/>
    <row r="339" ht="12.95" customHeight="1" x14ac:dyDescent="0.2"/>
    <row r="340" ht="12.95" customHeight="1" x14ac:dyDescent="0.2"/>
    <row r="341" ht="12.95" customHeight="1" x14ac:dyDescent="0.2"/>
    <row r="342" ht="12.95" customHeight="1" x14ac:dyDescent="0.2"/>
    <row r="343" ht="12.95" customHeight="1" x14ac:dyDescent="0.2"/>
    <row r="344" ht="12.95" customHeight="1" x14ac:dyDescent="0.2"/>
    <row r="345" ht="12.95" customHeight="1" x14ac:dyDescent="0.2"/>
    <row r="346" ht="12.95" customHeight="1" x14ac:dyDescent="0.2"/>
    <row r="347" ht="12.95" customHeight="1" x14ac:dyDescent="0.2"/>
    <row r="348" ht="12.95" customHeight="1" x14ac:dyDescent="0.2"/>
    <row r="349" ht="12.95" customHeight="1" x14ac:dyDescent="0.2"/>
    <row r="350" ht="12.95" customHeight="1" x14ac:dyDescent="0.2"/>
    <row r="351" ht="12.95" customHeight="1" x14ac:dyDescent="0.2"/>
    <row r="352" ht="12.95" customHeight="1" x14ac:dyDescent="0.2"/>
    <row r="353" ht="12.95" customHeight="1" x14ac:dyDescent="0.2"/>
    <row r="354" ht="12.95" customHeight="1" x14ac:dyDescent="0.2"/>
    <row r="355" ht="12.95" customHeight="1" x14ac:dyDescent="0.2"/>
    <row r="356" ht="12.95" customHeight="1" x14ac:dyDescent="0.2"/>
    <row r="357" ht="12.95" customHeight="1" x14ac:dyDescent="0.2"/>
    <row r="358" ht="12.95" customHeight="1" x14ac:dyDescent="0.2"/>
    <row r="359" ht="12.95" customHeight="1" x14ac:dyDescent="0.2"/>
    <row r="360" ht="12.95" customHeight="1" x14ac:dyDescent="0.2"/>
    <row r="361" ht="12.95" customHeight="1" x14ac:dyDescent="0.2"/>
    <row r="362" ht="12.95" customHeight="1" x14ac:dyDescent="0.2"/>
    <row r="363" ht="12.95" customHeight="1" x14ac:dyDescent="0.2"/>
    <row r="364" ht="12.95" customHeight="1" x14ac:dyDescent="0.2"/>
    <row r="365" ht="12.95" customHeight="1" x14ac:dyDescent="0.2"/>
    <row r="366" ht="12.95" customHeight="1" x14ac:dyDescent="0.2"/>
    <row r="367" ht="12.95" customHeight="1" x14ac:dyDescent="0.2"/>
    <row r="368" ht="12.95" customHeight="1" x14ac:dyDescent="0.2"/>
    <row r="369" ht="12.95" customHeight="1" x14ac:dyDescent="0.2"/>
    <row r="370" ht="12.95" customHeight="1" x14ac:dyDescent="0.2"/>
    <row r="371" ht="12.95" customHeight="1" x14ac:dyDescent="0.2"/>
    <row r="372" ht="12.95" customHeight="1" x14ac:dyDescent="0.2"/>
    <row r="373" ht="12.95" customHeight="1" x14ac:dyDescent="0.2"/>
    <row r="374" ht="12.95" customHeight="1" x14ac:dyDescent="0.2"/>
    <row r="375" ht="12.95" customHeight="1" x14ac:dyDescent="0.2"/>
    <row r="376" ht="12.95" customHeight="1" x14ac:dyDescent="0.2"/>
    <row r="377" ht="12.95" customHeight="1" x14ac:dyDescent="0.2"/>
    <row r="378" ht="12.95" customHeight="1" x14ac:dyDescent="0.2"/>
    <row r="379" ht="12.95" customHeight="1" x14ac:dyDescent="0.2"/>
    <row r="380" ht="12.95" customHeight="1" x14ac:dyDescent="0.2"/>
    <row r="381" ht="12.95" customHeight="1" x14ac:dyDescent="0.2"/>
    <row r="382" ht="12.95" customHeight="1" x14ac:dyDescent="0.2"/>
    <row r="383" ht="12.95" customHeight="1" x14ac:dyDescent="0.2"/>
    <row r="384" ht="12.95" customHeight="1" x14ac:dyDescent="0.2"/>
    <row r="385" ht="12.95" customHeight="1" x14ac:dyDescent="0.2"/>
    <row r="386" ht="12.95" customHeight="1" x14ac:dyDescent="0.2"/>
    <row r="387" ht="12.95" customHeight="1" x14ac:dyDescent="0.2"/>
    <row r="388" ht="12.95" customHeight="1" x14ac:dyDescent="0.2"/>
    <row r="389" ht="12.95" customHeight="1" x14ac:dyDescent="0.2"/>
    <row r="390" ht="12.95" customHeight="1" x14ac:dyDescent="0.2"/>
    <row r="391" ht="12.95" customHeight="1" x14ac:dyDescent="0.2"/>
    <row r="392" ht="12.95" customHeight="1" x14ac:dyDescent="0.2"/>
    <row r="393" ht="12.95" customHeight="1" x14ac:dyDescent="0.2"/>
    <row r="394" ht="12.95" customHeight="1" x14ac:dyDescent="0.2"/>
    <row r="395" ht="12.95" customHeight="1" x14ac:dyDescent="0.2"/>
    <row r="396" ht="12.95" customHeight="1" x14ac:dyDescent="0.2"/>
    <row r="397" ht="12.95" customHeight="1" x14ac:dyDescent="0.2"/>
    <row r="398" ht="12.95" customHeight="1" x14ac:dyDescent="0.2"/>
    <row r="399" ht="12.95" customHeight="1" x14ac:dyDescent="0.2"/>
    <row r="400" ht="12.95" customHeight="1" x14ac:dyDescent="0.2"/>
    <row r="401" ht="12.95" customHeight="1" x14ac:dyDescent="0.2"/>
    <row r="402" ht="12.95" customHeight="1" x14ac:dyDescent="0.2"/>
    <row r="403" ht="12.95" customHeight="1" x14ac:dyDescent="0.2"/>
    <row r="404" ht="12.95" customHeight="1" x14ac:dyDescent="0.2"/>
    <row r="405" ht="12.95" customHeight="1" x14ac:dyDescent="0.2"/>
    <row r="406" ht="12.95" customHeight="1" x14ac:dyDescent="0.2"/>
    <row r="407" ht="12.95" customHeight="1" x14ac:dyDescent="0.2"/>
    <row r="408" ht="12.95" customHeight="1" x14ac:dyDescent="0.2"/>
    <row r="409" ht="12.95" customHeight="1" x14ac:dyDescent="0.2"/>
    <row r="410" ht="12.95" customHeight="1" x14ac:dyDescent="0.2"/>
    <row r="411" ht="12.95" customHeight="1" x14ac:dyDescent="0.2"/>
    <row r="412" ht="12.95" customHeight="1" x14ac:dyDescent="0.2"/>
    <row r="413" ht="12.95" customHeight="1" x14ac:dyDescent="0.2"/>
    <row r="414" ht="12.95" customHeight="1" x14ac:dyDescent="0.2"/>
    <row r="415" ht="12.95" customHeight="1" x14ac:dyDescent="0.2"/>
    <row r="416" ht="12.95" customHeight="1" x14ac:dyDescent="0.2"/>
  </sheetData>
  <mergeCells count="18">
    <mergeCell ref="D9:L9"/>
    <mergeCell ref="A29:A31"/>
    <mergeCell ref="A36:A37"/>
    <mergeCell ref="A38:A39"/>
    <mergeCell ref="A7:O7"/>
    <mergeCell ref="B9:B10"/>
    <mergeCell ref="C9:C10"/>
    <mergeCell ref="A8:O8"/>
    <mergeCell ref="M9:O9"/>
    <mergeCell ref="A9:A10"/>
    <mergeCell ref="A54:A56"/>
    <mergeCell ref="A50:A51"/>
    <mergeCell ref="A48:A49"/>
    <mergeCell ref="A46:A47"/>
    <mergeCell ref="A40:A41"/>
    <mergeCell ref="A52:A53"/>
    <mergeCell ref="A44:A45"/>
    <mergeCell ref="A42:A43"/>
  </mergeCells>
  <phoneticPr fontId="0" type="noConversion"/>
  <printOptions horizontalCentered="1"/>
  <pageMargins left="0" right="0" top="0.78740157480314965" bottom="0" header="0" footer="0"/>
  <pageSetup paperSize="9" scale="65" orientation="landscape" verticalDpi="300" r:id="rId1"/>
  <headerFooter alignWithMargins="0"/>
  <rowBreaks count="1" manualBreakCount="1">
    <brk id="34" max="14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0"/>
  </sheetPr>
  <dimension ref="A1:AK319"/>
  <sheetViews>
    <sheetView view="pageBreakPreview" topLeftCell="A2" zoomScale="60" workbookViewId="0">
      <pane xSplit="3" ySplit="9" topLeftCell="D46" activePane="bottomRight" state="frozen"/>
      <selection activeCell="A2" sqref="A2"/>
      <selection pane="topRight" activeCell="D2" sqref="D2"/>
      <selection pane="bottomLeft" activeCell="A11" sqref="A11"/>
      <selection pane="bottomRight" activeCell="T52" sqref="T52"/>
    </sheetView>
  </sheetViews>
  <sheetFormatPr defaultColWidth="9.140625" defaultRowHeight="12.75" outlineLevelRow="1" x14ac:dyDescent="0.2"/>
  <cols>
    <col min="1" max="1" width="7" style="7" customWidth="1"/>
    <col min="2" max="2" width="63.5703125" style="8" customWidth="1"/>
    <col min="3" max="3" width="12.7109375" style="125" customWidth="1"/>
    <col min="4" max="15" width="9.7109375" style="9" customWidth="1"/>
    <col min="16" max="16" width="7.7109375" style="117" customWidth="1"/>
    <col min="17" max="16384" width="9.140625" style="6"/>
  </cols>
  <sheetData>
    <row r="1" spans="1:37" ht="20.100000000000001" hidden="1" customHeight="1" x14ac:dyDescent="0.2"/>
    <row r="2" spans="1:37" ht="20.100000000000001" customHeight="1" x14ac:dyDescent="0.3">
      <c r="A2" s="9"/>
      <c r="B2" s="6"/>
      <c r="C2" s="6"/>
      <c r="D2" s="6"/>
      <c r="E2" s="6"/>
      <c r="J2" s="6"/>
      <c r="K2" s="106"/>
      <c r="N2" s="136" t="s">
        <v>79</v>
      </c>
    </row>
    <row r="3" spans="1:37" ht="20.100000000000001" customHeight="1" x14ac:dyDescent="0.3">
      <c r="A3" s="9"/>
      <c r="B3" s="6"/>
      <c r="C3" s="6"/>
      <c r="D3" s="6"/>
      <c r="E3" s="6"/>
      <c r="J3" s="6"/>
      <c r="K3" s="106"/>
      <c r="L3" s="110"/>
      <c r="N3" s="104"/>
    </row>
    <row r="4" spans="1:37" ht="20.100000000000001" customHeight="1" x14ac:dyDescent="0.3">
      <c r="A4" s="9"/>
      <c r="B4" s="6"/>
      <c r="C4" s="6"/>
      <c r="D4" s="6"/>
      <c r="E4" s="6"/>
      <c r="J4" s="6"/>
      <c r="K4" s="103"/>
      <c r="L4" s="110"/>
      <c r="N4" s="104"/>
    </row>
    <row r="5" spans="1:37" ht="20.100000000000001" customHeight="1" x14ac:dyDescent="0.3">
      <c r="A5" s="9"/>
      <c r="B5" s="6"/>
      <c r="C5" s="6"/>
      <c r="D5" s="6"/>
      <c r="E5" s="6"/>
      <c r="J5" s="6"/>
      <c r="K5" s="103"/>
      <c r="L5" s="110"/>
      <c r="M5" s="110"/>
      <c r="N5" s="104"/>
    </row>
    <row r="6" spans="1:37" ht="20.100000000000001" customHeight="1" x14ac:dyDescent="0.3">
      <c r="A6" s="103"/>
      <c r="B6" s="6"/>
      <c r="C6" s="6"/>
      <c r="D6" s="6"/>
      <c r="E6" s="6"/>
      <c r="J6" s="6"/>
      <c r="L6" s="51"/>
      <c r="M6" s="53"/>
    </row>
    <row r="7" spans="1:37" ht="20.100000000000001" customHeight="1" x14ac:dyDescent="0.2">
      <c r="A7" s="259" t="s">
        <v>144</v>
      </c>
      <c r="B7" s="259"/>
      <c r="C7" s="259"/>
      <c r="D7" s="259"/>
      <c r="E7" s="259"/>
      <c r="F7" s="259"/>
      <c r="G7" s="259"/>
      <c r="H7" s="259"/>
      <c r="I7" s="259"/>
      <c r="J7" s="259"/>
      <c r="K7" s="259"/>
      <c r="L7" s="259"/>
      <c r="M7" s="259"/>
      <c r="N7" s="259"/>
      <c r="O7" s="259"/>
    </row>
    <row r="8" spans="1:37" s="118" customFormat="1" ht="39.75" customHeight="1" x14ac:dyDescent="0.2">
      <c r="A8" s="262" t="s">
        <v>57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</row>
    <row r="9" spans="1:37" s="12" customFormat="1" ht="19.5" customHeight="1" x14ac:dyDescent="0.2">
      <c r="A9" s="254" t="s">
        <v>85</v>
      </c>
      <c r="B9" s="252" t="s">
        <v>58</v>
      </c>
      <c r="C9" s="252" t="s">
        <v>59</v>
      </c>
      <c r="D9" s="255" t="s">
        <v>60</v>
      </c>
      <c r="E9" s="256"/>
      <c r="F9" s="256"/>
      <c r="G9" s="256"/>
      <c r="H9" s="256"/>
      <c r="I9" s="256"/>
      <c r="J9" s="256"/>
      <c r="K9" s="256"/>
      <c r="L9" s="257"/>
      <c r="M9" s="255" t="s">
        <v>84</v>
      </c>
      <c r="N9" s="256"/>
      <c r="O9" s="257"/>
      <c r="P9" s="119"/>
      <c r="Q9" s="120"/>
      <c r="R9" s="120"/>
      <c r="S9" s="120"/>
      <c r="T9" s="120"/>
      <c r="U9" s="120"/>
      <c r="V9" s="120"/>
      <c r="W9" s="120"/>
      <c r="X9" s="120"/>
      <c r="Y9" s="120"/>
      <c r="Z9" s="120"/>
      <c r="AA9" s="120"/>
      <c r="AB9" s="120"/>
      <c r="AC9" s="120"/>
      <c r="AD9" s="120"/>
      <c r="AE9" s="120"/>
      <c r="AF9" s="120"/>
      <c r="AG9" s="120"/>
      <c r="AH9" s="120"/>
      <c r="AI9" s="120"/>
      <c r="AJ9" s="120"/>
      <c r="AK9" s="120"/>
    </row>
    <row r="10" spans="1:37" s="12" customFormat="1" ht="72" customHeight="1" x14ac:dyDescent="0.2">
      <c r="A10" s="254"/>
      <c r="B10" s="253"/>
      <c r="C10" s="258"/>
      <c r="D10" s="227" t="s">
        <v>0</v>
      </c>
      <c r="E10" s="227" t="s">
        <v>1</v>
      </c>
      <c r="F10" s="227" t="s">
        <v>2</v>
      </c>
      <c r="G10" s="227" t="s">
        <v>3</v>
      </c>
      <c r="H10" s="227" t="s">
        <v>4</v>
      </c>
      <c r="I10" s="227" t="s">
        <v>5</v>
      </c>
      <c r="J10" s="227" t="s">
        <v>6</v>
      </c>
      <c r="K10" s="227" t="s">
        <v>7</v>
      </c>
      <c r="L10" s="227" t="s">
        <v>8</v>
      </c>
      <c r="M10" s="227" t="s">
        <v>9</v>
      </c>
      <c r="N10" s="227" t="s">
        <v>10</v>
      </c>
      <c r="O10" s="227" t="s">
        <v>11</v>
      </c>
      <c r="P10" s="119"/>
      <c r="Q10" s="120"/>
      <c r="R10" s="120"/>
      <c r="S10" s="120"/>
      <c r="T10" s="120"/>
      <c r="U10" s="120"/>
      <c r="V10" s="120"/>
      <c r="W10" s="120"/>
      <c r="X10" s="120"/>
      <c r="Y10" s="120"/>
      <c r="Z10" s="120"/>
      <c r="AA10" s="120"/>
      <c r="AB10" s="120"/>
      <c r="AC10" s="120"/>
      <c r="AD10" s="120"/>
      <c r="AE10" s="120"/>
      <c r="AF10" s="120"/>
      <c r="AG10" s="120"/>
      <c r="AH10" s="120"/>
      <c r="AI10" s="120"/>
      <c r="AJ10" s="120"/>
      <c r="AK10" s="120"/>
    </row>
    <row r="11" spans="1:37" ht="18.75" x14ac:dyDescent="0.25">
      <c r="A11" s="269" t="s">
        <v>12</v>
      </c>
      <c r="B11" s="268" t="s">
        <v>75</v>
      </c>
      <c r="C11" s="289"/>
      <c r="D11" s="315"/>
      <c r="E11" s="315"/>
      <c r="F11" s="315"/>
      <c r="G11" s="315"/>
      <c r="H11" s="315"/>
      <c r="I11" s="316"/>
      <c r="J11" s="315"/>
      <c r="K11" s="315"/>
      <c r="L11" s="315"/>
      <c r="M11" s="315"/>
      <c r="N11" s="315"/>
      <c r="O11" s="315"/>
    </row>
    <row r="12" spans="1:37" s="150" customFormat="1" ht="37.5" x14ac:dyDescent="0.25">
      <c r="A12" s="341" t="s">
        <v>13</v>
      </c>
      <c r="B12" s="268" t="s">
        <v>61</v>
      </c>
      <c r="C12" s="271">
        <v>604.29899999999998</v>
      </c>
      <c r="D12" s="272">
        <v>40.073</v>
      </c>
      <c r="E12" s="272">
        <v>39.354999999999997</v>
      </c>
      <c r="F12" s="272">
        <v>29.454000000000001</v>
      </c>
      <c r="G12" s="272">
        <v>29.199000000000002</v>
      </c>
      <c r="H12" s="272">
        <v>27.818000000000001</v>
      </c>
      <c r="I12" s="272">
        <v>22.369</v>
      </c>
      <c r="J12" s="272">
        <v>47.56</v>
      </c>
      <c r="K12" s="272">
        <v>63.003999999999998</v>
      </c>
      <c r="L12" s="272">
        <v>81.400000000000006</v>
      </c>
      <c r="M12" s="272">
        <v>98.319000000000003</v>
      </c>
      <c r="N12" s="272">
        <v>73.238</v>
      </c>
      <c r="O12" s="272">
        <v>52.51</v>
      </c>
      <c r="P12" s="124"/>
    </row>
    <row r="13" spans="1:37" ht="37.5" x14ac:dyDescent="0.25">
      <c r="A13" s="301" t="s">
        <v>31</v>
      </c>
      <c r="B13" s="273" t="s">
        <v>62</v>
      </c>
      <c r="C13" s="271">
        <v>572.41499999999996</v>
      </c>
      <c r="D13" s="274">
        <v>38.040999999999997</v>
      </c>
      <c r="E13" s="274">
        <v>37.768999999999998</v>
      </c>
      <c r="F13" s="274">
        <v>28.228999999999999</v>
      </c>
      <c r="G13" s="274">
        <v>28.032</v>
      </c>
      <c r="H13" s="274">
        <v>26.643000000000001</v>
      </c>
      <c r="I13" s="274">
        <v>21.27</v>
      </c>
      <c r="J13" s="274">
        <v>45.887</v>
      </c>
      <c r="K13" s="274">
        <v>60.357999999999997</v>
      </c>
      <c r="L13" s="274">
        <v>77.504999999999995</v>
      </c>
      <c r="M13" s="274">
        <v>89.965999999999994</v>
      </c>
      <c r="N13" s="274">
        <v>69.108999999999995</v>
      </c>
      <c r="O13" s="274">
        <v>49.606000000000002</v>
      </c>
      <c r="P13" s="24"/>
    </row>
    <row r="14" spans="1:37" ht="18.75" x14ac:dyDescent="0.25">
      <c r="A14" s="301" t="s">
        <v>32</v>
      </c>
      <c r="B14" s="275" t="s">
        <v>63</v>
      </c>
      <c r="C14" s="271">
        <v>5.1539999999999999</v>
      </c>
      <c r="D14" s="274">
        <v>0.13200000000000001</v>
      </c>
      <c r="E14" s="274">
        <v>0.17399999999999999</v>
      </c>
      <c r="F14" s="274">
        <v>0.121</v>
      </c>
      <c r="G14" s="274">
        <v>0.126</v>
      </c>
      <c r="H14" s="274">
        <v>0.16600000000000001</v>
      </c>
      <c r="I14" s="274">
        <v>0.16600000000000001</v>
      </c>
      <c r="J14" s="274">
        <v>9.1999999999999998E-2</v>
      </c>
      <c r="K14" s="274">
        <v>1.2E-2</v>
      </c>
      <c r="L14" s="274">
        <v>2E-3</v>
      </c>
      <c r="M14" s="274">
        <v>3.91</v>
      </c>
      <c r="N14" s="274">
        <v>0.107</v>
      </c>
      <c r="O14" s="274">
        <v>0.14599999999999999</v>
      </c>
    </row>
    <row r="15" spans="1:37" ht="37.5" outlineLevel="1" x14ac:dyDescent="0.25">
      <c r="A15" s="301"/>
      <c r="B15" s="273" t="s">
        <v>132</v>
      </c>
      <c r="C15" s="271"/>
      <c r="D15" s="274"/>
      <c r="E15" s="274"/>
      <c r="F15" s="274"/>
      <c r="G15" s="274"/>
      <c r="H15" s="274"/>
      <c r="I15" s="274"/>
      <c r="J15" s="274"/>
      <c r="K15" s="274"/>
      <c r="L15" s="274"/>
      <c r="M15" s="274"/>
      <c r="N15" s="274"/>
      <c r="O15" s="274"/>
      <c r="P15" s="25"/>
    </row>
    <row r="16" spans="1:37" ht="18.75" x14ac:dyDescent="0.25">
      <c r="A16" s="301" t="s">
        <v>33</v>
      </c>
      <c r="B16" s="273" t="s">
        <v>153</v>
      </c>
      <c r="C16" s="271">
        <v>25.152000000000001</v>
      </c>
      <c r="D16" s="274">
        <v>1.8080000000000001</v>
      </c>
      <c r="E16" s="274">
        <v>1.31</v>
      </c>
      <c r="F16" s="274">
        <v>1.006</v>
      </c>
      <c r="G16" s="274">
        <v>0.94399999999999995</v>
      </c>
      <c r="H16" s="274">
        <v>0.91200000000000003</v>
      </c>
      <c r="I16" s="274">
        <v>0.83399999999999996</v>
      </c>
      <c r="J16" s="274">
        <v>1.46</v>
      </c>
      <c r="K16" s="274">
        <v>2.484</v>
      </c>
      <c r="L16" s="274">
        <v>3.681</v>
      </c>
      <c r="M16" s="274">
        <v>4.2530000000000001</v>
      </c>
      <c r="N16" s="274">
        <v>3.847</v>
      </c>
      <c r="O16" s="274">
        <v>2.613</v>
      </c>
    </row>
    <row r="17" spans="1:16" ht="18.75" x14ac:dyDescent="0.25">
      <c r="A17" s="301" t="s">
        <v>34</v>
      </c>
      <c r="B17" s="275" t="s">
        <v>154</v>
      </c>
      <c r="C17" s="271">
        <v>0.218</v>
      </c>
      <c r="D17" s="274">
        <v>0.01</v>
      </c>
      <c r="E17" s="274">
        <v>6.0000000000000001E-3</v>
      </c>
      <c r="F17" s="274">
        <v>6.0000000000000001E-3</v>
      </c>
      <c r="G17" s="274">
        <v>4.0000000000000001E-3</v>
      </c>
      <c r="H17" s="274">
        <v>4.0000000000000001E-3</v>
      </c>
      <c r="I17" s="274">
        <v>5.0000000000000001E-3</v>
      </c>
      <c r="J17" s="274">
        <v>2.5000000000000001E-2</v>
      </c>
      <c r="K17" s="274">
        <v>0.03</v>
      </c>
      <c r="L17" s="274">
        <v>3.9E-2</v>
      </c>
      <c r="M17" s="274">
        <v>3.5000000000000003E-2</v>
      </c>
      <c r="N17" s="274">
        <v>0.03</v>
      </c>
      <c r="O17" s="274">
        <v>2.4E-2</v>
      </c>
    </row>
    <row r="18" spans="1:16" ht="18.75" x14ac:dyDescent="0.25">
      <c r="A18" s="301" t="s">
        <v>36</v>
      </c>
      <c r="B18" s="277" t="s">
        <v>166</v>
      </c>
      <c r="C18" s="271">
        <v>1.3599999999999999</v>
      </c>
      <c r="D18" s="274">
        <v>8.2000000000000003E-2</v>
      </c>
      <c r="E18" s="274">
        <v>9.6000000000000002E-2</v>
      </c>
      <c r="F18" s="274">
        <v>9.1999999999999998E-2</v>
      </c>
      <c r="G18" s="274">
        <v>9.2999999999999999E-2</v>
      </c>
      <c r="H18" s="274">
        <v>9.2999999999999999E-2</v>
      </c>
      <c r="I18" s="274">
        <v>9.4E-2</v>
      </c>
      <c r="J18" s="274">
        <v>9.6000000000000002E-2</v>
      </c>
      <c r="K18" s="274">
        <v>0.12</v>
      </c>
      <c r="L18" s="274">
        <v>0.17299999999999999</v>
      </c>
      <c r="M18" s="274">
        <v>0.155</v>
      </c>
      <c r="N18" s="353">
        <v>0.14499999999999999</v>
      </c>
      <c r="O18" s="353">
        <v>0.121</v>
      </c>
      <c r="P18" s="121"/>
    </row>
    <row r="19" spans="1:16" ht="18.75" x14ac:dyDescent="0.25">
      <c r="A19" s="301" t="s">
        <v>14</v>
      </c>
      <c r="B19" s="268" t="s">
        <v>73</v>
      </c>
      <c r="C19" s="272"/>
      <c r="D19" s="278">
        <v>95.07735042735041</v>
      </c>
      <c r="E19" s="278">
        <v>81.194523218716768</v>
      </c>
      <c r="F19" s="278">
        <v>62.910605971089829</v>
      </c>
      <c r="G19" s="278">
        <v>60.48684616619137</v>
      </c>
      <c r="H19" s="278">
        <v>57.651870918361041</v>
      </c>
      <c r="I19" s="278">
        <v>62.951164051537184</v>
      </c>
      <c r="J19" s="278">
        <v>91.247695852534562</v>
      </c>
      <c r="K19" s="278">
        <v>111.26269841269841</v>
      </c>
      <c r="L19" s="278">
        <v>136.16815476190476</v>
      </c>
      <c r="M19" s="278">
        <v>136.14612135176651</v>
      </c>
      <c r="N19" s="278">
        <v>135.45258763227514</v>
      </c>
      <c r="O19" s="278">
        <v>119.27191662654469</v>
      </c>
    </row>
    <row r="20" spans="1:16" ht="18.75" x14ac:dyDescent="0.25">
      <c r="A20" s="270" t="s">
        <v>52</v>
      </c>
      <c r="B20" s="277" t="s">
        <v>65</v>
      </c>
      <c r="C20" s="279"/>
      <c r="D20" s="280">
        <v>91.28418803418802</v>
      </c>
      <c r="E20" s="280">
        <v>78.099669148056236</v>
      </c>
      <c r="F20" s="280">
        <v>60.318376068376054</v>
      </c>
      <c r="G20" s="280">
        <v>57.965260545905707</v>
      </c>
      <c r="H20" s="280">
        <v>55.09305210918113</v>
      </c>
      <c r="I20" s="280">
        <v>60.448717948717949</v>
      </c>
      <c r="J20" s="280">
        <v>88.108678955453144</v>
      </c>
      <c r="K20" s="280">
        <v>106.78819444444443</v>
      </c>
      <c r="L20" s="280">
        <v>130.21673387096774</v>
      </c>
      <c r="M20" s="280">
        <v>122.92204301075269</v>
      </c>
      <c r="N20" s="280">
        <v>128.55096726190476</v>
      </c>
      <c r="O20" s="280">
        <v>114.51452415342641</v>
      </c>
      <c r="P20" s="6"/>
    </row>
    <row r="21" spans="1:16" ht="18.75" x14ac:dyDescent="0.25">
      <c r="A21" s="270" t="s">
        <v>53</v>
      </c>
      <c r="B21" s="277" t="s">
        <v>66</v>
      </c>
      <c r="C21" s="279"/>
      <c r="D21" s="280">
        <v>1.2820512820512819</v>
      </c>
      <c r="E21" s="280">
        <v>1.3341013824884793</v>
      </c>
      <c r="F21" s="280">
        <v>1.2400793650793651</v>
      </c>
      <c r="G21" s="280">
        <v>1.2527684159845931</v>
      </c>
      <c r="H21" s="280">
        <v>1.3330123575670036</v>
      </c>
      <c r="I21" s="280">
        <v>1.3441127694859039</v>
      </c>
      <c r="J21" s="280">
        <v>1.1766513056835637</v>
      </c>
      <c r="K21" s="280">
        <v>1.0238095238095237</v>
      </c>
      <c r="L21" s="280">
        <v>1.0038402457757296</v>
      </c>
      <c r="M21" s="280">
        <v>7.5076804915514606</v>
      </c>
      <c r="N21" s="280">
        <v>1.1769179894179895</v>
      </c>
      <c r="O21" s="280">
        <v>1.245295698924731</v>
      </c>
      <c r="P21" s="6"/>
    </row>
    <row r="22" spans="1:16" ht="18.75" outlineLevel="1" x14ac:dyDescent="0.25">
      <c r="A22" s="301"/>
      <c r="B22" s="281" t="s">
        <v>133</v>
      </c>
      <c r="C22" s="279"/>
      <c r="D22" s="280"/>
      <c r="E22" s="280"/>
      <c r="F22" s="280"/>
      <c r="G22" s="280"/>
      <c r="H22" s="280"/>
      <c r="I22" s="280"/>
      <c r="J22" s="280"/>
      <c r="K22" s="280"/>
      <c r="L22" s="280"/>
      <c r="M22" s="280"/>
      <c r="N22" s="280"/>
      <c r="O22" s="280"/>
      <c r="P22" s="6"/>
    </row>
    <row r="23" spans="1:16" ht="18.75" x14ac:dyDescent="0.25">
      <c r="A23" s="270" t="s">
        <v>54</v>
      </c>
      <c r="B23" s="273" t="s">
        <v>153</v>
      </c>
      <c r="C23" s="279"/>
      <c r="D23" s="280">
        <v>2.5111111111111111</v>
      </c>
      <c r="E23" s="280">
        <v>1.760752688172043</v>
      </c>
      <c r="F23" s="280">
        <v>1.3521505376344087</v>
      </c>
      <c r="G23" s="280">
        <v>1.2688172043010753</v>
      </c>
      <c r="H23" s="280">
        <v>1.2258064516129032</v>
      </c>
      <c r="I23" s="280">
        <v>1.1583333333333332</v>
      </c>
      <c r="J23" s="280">
        <v>1.9623655913978493</v>
      </c>
      <c r="K23" s="280">
        <v>3.4499999999999997</v>
      </c>
      <c r="L23" s="280">
        <v>4.9475806451612909</v>
      </c>
      <c r="M23" s="280">
        <v>5.716397849462366</v>
      </c>
      <c r="N23" s="280">
        <v>5.7247023809523805</v>
      </c>
      <c r="O23" s="280">
        <v>3.5120967741935485</v>
      </c>
      <c r="P23" s="6"/>
    </row>
    <row r="24" spans="1:16" ht="18.75" outlineLevel="1" x14ac:dyDescent="0.25">
      <c r="A24" s="270"/>
      <c r="B24" s="354"/>
      <c r="C24" s="279"/>
      <c r="D24" s="280"/>
      <c r="E24" s="280"/>
      <c r="F24" s="280"/>
      <c r="G24" s="280"/>
      <c r="H24" s="280"/>
      <c r="I24" s="280"/>
      <c r="J24" s="280"/>
      <c r="K24" s="280"/>
      <c r="L24" s="280"/>
      <c r="M24" s="280"/>
      <c r="N24" s="280"/>
      <c r="O24" s="280"/>
      <c r="P24" s="6"/>
    </row>
    <row r="25" spans="1:16" ht="18.75" x14ac:dyDescent="0.25">
      <c r="A25" s="341" t="s">
        <v>15</v>
      </c>
      <c r="B25" s="355" t="s">
        <v>139</v>
      </c>
      <c r="C25" s="283"/>
      <c r="D25" s="284"/>
      <c r="E25" s="284"/>
      <c r="F25" s="284"/>
      <c r="G25" s="284"/>
      <c r="H25" s="284"/>
      <c r="I25" s="284"/>
      <c r="J25" s="284"/>
      <c r="K25" s="284"/>
      <c r="L25" s="284"/>
      <c r="M25" s="284"/>
      <c r="N25" s="284"/>
      <c r="O25" s="284"/>
    </row>
    <row r="26" spans="1:16" ht="18.75" x14ac:dyDescent="0.25">
      <c r="A26" s="301" t="s">
        <v>16</v>
      </c>
      <c r="B26" s="356" t="s">
        <v>135</v>
      </c>
      <c r="C26" s="283">
        <v>408</v>
      </c>
      <c r="D26" s="284"/>
      <c r="E26" s="284"/>
      <c r="F26" s="284">
        <v>40</v>
      </c>
      <c r="G26" s="284">
        <v>85</v>
      </c>
      <c r="H26" s="284">
        <v>119</v>
      </c>
      <c r="I26" s="284">
        <v>120</v>
      </c>
      <c r="J26" s="284">
        <v>44</v>
      </c>
      <c r="K26" s="284"/>
      <c r="L26" s="284"/>
      <c r="M26" s="284"/>
      <c r="N26" s="284"/>
      <c r="O26" s="284"/>
      <c r="P26" s="6"/>
    </row>
    <row r="27" spans="1:16" ht="37.5" x14ac:dyDescent="0.25">
      <c r="A27" s="301" t="s">
        <v>42</v>
      </c>
      <c r="B27" s="285" t="s">
        <v>87</v>
      </c>
      <c r="C27" s="283"/>
      <c r="D27" s="284"/>
      <c r="E27" s="284"/>
      <c r="F27" s="284"/>
      <c r="G27" s="284"/>
      <c r="H27" s="284"/>
      <c r="I27" s="284"/>
      <c r="J27" s="284"/>
      <c r="K27" s="284"/>
      <c r="L27" s="284"/>
      <c r="M27" s="284"/>
      <c r="N27" s="284"/>
      <c r="O27" s="284"/>
    </row>
    <row r="28" spans="1:16" ht="18.75" x14ac:dyDescent="0.25">
      <c r="A28" s="301" t="s">
        <v>43</v>
      </c>
      <c r="B28" s="285" t="s">
        <v>97</v>
      </c>
      <c r="C28" s="283">
        <v>159</v>
      </c>
      <c r="D28" s="284"/>
      <c r="E28" s="284"/>
      <c r="F28" s="284"/>
      <c r="G28" s="284">
        <v>30</v>
      </c>
      <c r="H28" s="284">
        <v>50</v>
      </c>
      <c r="I28" s="284">
        <v>60</v>
      </c>
      <c r="J28" s="284">
        <v>19</v>
      </c>
      <c r="K28" s="284"/>
      <c r="L28" s="284"/>
      <c r="M28" s="284"/>
      <c r="N28" s="284"/>
      <c r="O28" s="284"/>
    </row>
    <row r="29" spans="1:16" ht="18.75" x14ac:dyDescent="0.25">
      <c r="A29" s="323" t="s">
        <v>44</v>
      </c>
      <c r="B29" s="285" t="s">
        <v>89</v>
      </c>
      <c r="C29" s="283">
        <v>225</v>
      </c>
      <c r="D29" s="284"/>
      <c r="E29" s="284"/>
      <c r="F29" s="284">
        <v>40</v>
      </c>
      <c r="G29" s="284">
        <v>50</v>
      </c>
      <c r="H29" s="284">
        <v>60</v>
      </c>
      <c r="I29" s="284">
        <v>50</v>
      </c>
      <c r="J29" s="284">
        <v>25</v>
      </c>
      <c r="K29" s="284"/>
      <c r="L29" s="284"/>
      <c r="M29" s="284"/>
      <c r="N29" s="284"/>
      <c r="O29" s="284"/>
    </row>
    <row r="30" spans="1:16" ht="18.75" x14ac:dyDescent="0.25">
      <c r="A30" s="323"/>
      <c r="B30" s="286" t="s">
        <v>117</v>
      </c>
      <c r="C30" s="284"/>
      <c r="D30" s="284"/>
      <c r="E30" s="284"/>
      <c r="F30" s="284"/>
      <c r="G30" s="284"/>
      <c r="H30" s="284"/>
      <c r="I30" s="284"/>
      <c r="J30" s="284"/>
      <c r="K30" s="284"/>
      <c r="L30" s="284"/>
      <c r="M30" s="284"/>
      <c r="N30" s="284"/>
      <c r="O30" s="284"/>
    </row>
    <row r="31" spans="1:16" ht="18.75" x14ac:dyDescent="0.25">
      <c r="A31" s="323"/>
      <c r="B31" s="286" t="s">
        <v>91</v>
      </c>
      <c r="C31" s="284"/>
      <c r="D31" s="284"/>
      <c r="E31" s="284"/>
      <c r="F31" s="284"/>
      <c r="G31" s="284"/>
      <c r="H31" s="284"/>
      <c r="I31" s="284"/>
      <c r="J31" s="284"/>
      <c r="K31" s="284"/>
      <c r="L31" s="284"/>
      <c r="M31" s="284"/>
      <c r="N31" s="284"/>
      <c r="O31" s="284"/>
    </row>
    <row r="32" spans="1:16" ht="37.5" x14ac:dyDescent="0.25">
      <c r="A32" s="301" t="s">
        <v>45</v>
      </c>
      <c r="B32" s="285" t="s">
        <v>156</v>
      </c>
      <c r="C32" s="357">
        <v>24</v>
      </c>
      <c r="D32" s="358"/>
      <c r="E32" s="358"/>
      <c r="F32" s="358"/>
      <c r="G32" s="358">
        <v>5</v>
      </c>
      <c r="H32" s="358">
        <v>9</v>
      </c>
      <c r="I32" s="358">
        <v>10</v>
      </c>
      <c r="J32" s="284"/>
      <c r="K32" s="284"/>
      <c r="L32" s="284"/>
      <c r="M32" s="284"/>
      <c r="N32" s="284"/>
      <c r="O32" s="284"/>
    </row>
    <row r="33" spans="1:16" ht="18.75" outlineLevel="1" x14ac:dyDescent="0.25">
      <c r="A33" s="301"/>
      <c r="B33" s="288"/>
      <c r="C33" s="283"/>
      <c r="D33" s="284"/>
      <c r="E33" s="284"/>
      <c r="F33" s="284"/>
      <c r="G33" s="284"/>
      <c r="H33" s="284"/>
      <c r="I33" s="284"/>
      <c r="J33" s="284"/>
      <c r="K33" s="284"/>
      <c r="L33" s="284"/>
      <c r="M33" s="284"/>
      <c r="N33" s="284"/>
      <c r="O33" s="284"/>
    </row>
    <row r="34" spans="1:16" ht="18.75" x14ac:dyDescent="0.25">
      <c r="A34" s="341" t="s">
        <v>17</v>
      </c>
      <c r="B34" s="359" t="s">
        <v>151</v>
      </c>
      <c r="C34" s="318"/>
      <c r="D34" s="319"/>
      <c r="E34" s="319"/>
      <c r="F34" s="319"/>
      <c r="G34" s="319"/>
      <c r="H34" s="319"/>
      <c r="I34" s="319"/>
      <c r="J34" s="319"/>
      <c r="K34" s="319"/>
      <c r="L34" s="319"/>
      <c r="M34" s="319"/>
      <c r="N34" s="319"/>
      <c r="O34" s="319"/>
      <c r="P34" s="6"/>
    </row>
    <row r="35" spans="1:16" ht="18.75" x14ac:dyDescent="0.25">
      <c r="A35" s="323" t="s">
        <v>18</v>
      </c>
      <c r="B35" s="277" t="s">
        <v>95</v>
      </c>
      <c r="C35" s="289"/>
      <c r="D35" s="290"/>
      <c r="E35" s="290"/>
      <c r="F35" s="290"/>
      <c r="G35" s="290"/>
      <c r="H35" s="290"/>
      <c r="I35" s="290"/>
      <c r="J35" s="290"/>
      <c r="K35" s="290"/>
      <c r="L35" s="290"/>
      <c r="M35" s="290"/>
      <c r="N35" s="290"/>
      <c r="O35" s="290"/>
    </row>
    <row r="36" spans="1:16" ht="18.75" x14ac:dyDescent="0.25">
      <c r="A36" s="323"/>
      <c r="B36" s="344" t="s">
        <v>96</v>
      </c>
      <c r="C36" s="289">
        <v>32.799999999999997</v>
      </c>
      <c r="D36" s="290"/>
      <c r="E36" s="290"/>
      <c r="F36" s="290"/>
      <c r="G36" s="290">
        <v>1</v>
      </c>
      <c r="H36" s="290">
        <v>2</v>
      </c>
      <c r="I36" s="290">
        <v>5</v>
      </c>
      <c r="J36" s="290">
        <v>8</v>
      </c>
      <c r="K36" s="290">
        <v>10</v>
      </c>
      <c r="L36" s="290">
        <v>6</v>
      </c>
      <c r="M36" s="290">
        <v>0.8</v>
      </c>
      <c r="N36" s="290"/>
      <c r="O36" s="290"/>
    </row>
    <row r="37" spans="1:16" ht="37.5" x14ac:dyDescent="0.25">
      <c r="A37" s="323" t="s">
        <v>19</v>
      </c>
      <c r="B37" s="281" t="s">
        <v>150</v>
      </c>
      <c r="C37" s="318"/>
      <c r="D37" s="319"/>
      <c r="E37" s="319"/>
      <c r="F37" s="319"/>
      <c r="G37" s="319"/>
      <c r="H37" s="319"/>
      <c r="I37" s="319"/>
      <c r="J37" s="319"/>
      <c r="K37" s="319"/>
      <c r="L37" s="319"/>
      <c r="M37" s="319"/>
      <c r="N37" s="319"/>
      <c r="O37" s="319"/>
    </row>
    <row r="38" spans="1:16" ht="18.75" x14ac:dyDescent="0.25">
      <c r="A38" s="323"/>
      <c r="B38" s="344" t="s">
        <v>96</v>
      </c>
      <c r="C38" s="289">
        <v>0.123</v>
      </c>
      <c r="D38" s="290"/>
      <c r="E38" s="290"/>
      <c r="F38" s="290"/>
      <c r="G38" s="290"/>
      <c r="H38" s="290">
        <v>0.02</v>
      </c>
      <c r="I38" s="290">
        <v>2.3E-2</v>
      </c>
      <c r="J38" s="290">
        <v>0.03</v>
      </c>
      <c r="K38" s="290">
        <v>0.03</v>
      </c>
      <c r="L38" s="290">
        <v>0.02</v>
      </c>
      <c r="M38" s="290"/>
      <c r="N38" s="290"/>
      <c r="O38" s="290"/>
    </row>
    <row r="39" spans="1:16" ht="37.5" x14ac:dyDescent="0.25">
      <c r="A39" s="360" t="s">
        <v>20</v>
      </c>
      <c r="B39" s="294" t="s">
        <v>98</v>
      </c>
      <c r="C39" s="318"/>
      <c r="D39" s="290"/>
      <c r="E39" s="290"/>
      <c r="F39" s="290"/>
      <c r="G39" s="290"/>
      <c r="H39" s="290"/>
      <c r="I39" s="290"/>
      <c r="J39" s="290"/>
      <c r="K39" s="290"/>
      <c r="L39" s="290"/>
      <c r="M39" s="290"/>
      <c r="N39" s="290"/>
      <c r="O39" s="290"/>
    </row>
    <row r="40" spans="1:16" ht="18.75" x14ac:dyDescent="0.25">
      <c r="A40" s="361"/>
      <c r="B40" s="344" t="s">
        <v>96</v>
      </c>
      <c r="C40" s="289">
        <v>1.337</v>
      </c>
      <c r="D40" s="290"/>
      <c r="E40" s="290"/>
      <c r="F40" s="290"/>
      <c r="G40" s="290"/>
      <c r="H40" s="290">
        <v>0.3</v>
      </c>
      <c r="I40" s="290">
        <v>0.5</v>
      </c>
      <c r="J40" s="290">
        <v>0.3</v>
      </c>
      <c r="K40" s="290">
        <v>0.23699999999999999</v>
      </c>
      <c r="L40" s="290"/>
      <c r="M40" s="290"/>
      <c r="N40" s="290"/>
      <c r="O40" s="290"/>
    </row>
    <row r="41" spans="1:16" ht="18.75" x14ac:dyDescent="0.25">
      <c r="A41" s="323" t="s">
        <v>21</v>
      </c>
      <c r="B41" s="277" t="s">
        <v>99</v>
      </c>
      <c r="C41" s="318"/>
      <c r="D41" s="319"/>
      <c r="E41" s="319"/>
      <c r="F41" s="319"/>
      <c r="G41" s="319"/>
      <c r="H41" s="319"/>
      <c r="I41" s="319"/>
      <c r="J41" s="319"/>
      <c r="K41" s="319"/>
      <c r="L41" s="319"/>
      <c r="M41" s="319"/>
      <c r="N41" s="319"/>
      <c r="O41" s="319"/>
    </row>
    <row r="42" spans="1:16" ht="18.75" x14ac:dyDescent="0.3">
      <c r="A42" s="323"/>
      <c r="B42" s="362" t="s">
        <v>96</v>
      </c>
      <c r="C42" s="289">
        <v>0.14699999999999999</v>
      </c>
      <c r="D42" s="290"/>
      <c r="E42" s="290"/>
      <c r="F42" s="290"/>
      <c r="G42" s="290"/>
      <c r="H42" s="290">
        <v>8.9999999999999993E-3</v>
      </c>
      <c r="I42" s="290">
        <v>8.9999999999999993E-3</v>
      </c>
      <c r="J42" s="308">
        <v>0.05</v>
      </c>
      <c r="K42" s="290">
        <v>0.05</v>
      </c>
      <c r="L42" s="290">
        <v>2.9000000000000001E-2</v>
      </c>
      <c r="M42" s="290"/>
      <c r="N42" s="290"/>
      <c r="O42" s="290"/>
    </row>
    <row r="43" spans="1:16" ht="37.5" x14ac:dyDescent="0.25">
      <c r="A43" s="323" t="s">
        <v>22</v>
      </c>
      <c r="B43" s="273" t="s">
        <v>100</v>
      </c>
      <c r="C43" s="318"/>
      <c r="D43" s="308"/>
      <c r="E43" s="308"/>
      <c r="F43" s="308"/>
      <c r="G43" s="308"/>
      <c r="H43" s="308"/>
      <c r="I43" s="308"/>
      <c r="J43" s="308"/>
      <c r="K43" s="308"/>
      <c r="L43" s="308"/>
      <c r="M43" s="319"/>
      <c r="N43" s="319"/>
      <c r="O43" s="319"/>
    </row>
    <row r="44" spans="1:16" ht="18.75" x14ac:dyDescent="0.25">
      <c r="A44" s="323"/>
      <c r="B44" s="344" t="s">
        <v>96</v>
      </c>
      <c r="C44" s="289">
        <v>14.917</v>
      </c>
      <c r="D44" s="290"/>
      <c r="E44" s="290"/>
      <c r="F44" s="290"/>
      <c r="G44" s="290"/>
      <c r="H44" s="290">
        <v>1</v>
      </c>
      <c r="I44" s="290">
        <v>5</v>
      </c>
      <c r="J44" s="290">
        <v>8</v>
      </c>
      <c r="K44" s="290">
        <v>0.91700000000000004</v>
      </c>
      <c r="L44" s="290"/>
      <c r="M44" s="290"/>
      <c r="N44" s="290"/>
      <c r="O44" s="290"/>
    </row>
    <row r="45" spans="1:16" ht="18.75" x14ac:dyDescent="0.25">
      <c r="A45" s="323" t="s">
        <v>23</v>
      </c>
      <c r="B45" s="363" t="s">
        <v>101</v>
      </c>
      <c r="C45" s="318"/>
      <c r="D45" s="290"/>
      <c r="E45" s="290"/>
      <c r="F45" s="290"/>
      <c r="G45" s="290"/>
      <c r="H45" s="290"/>
      <c r="I45" s="290"/>
      <c r="J45" s="290"/>
      <c r="K45" s="290"/>
      <c r="L45" s="290"/>
      <c r="M45" s="290"/>
      <c r="N45" s="290"/>
      <c r="O45" s="290"/>
    </row>
    <row r="46" spans="1:16" ht="18.75" x14ac:dyDescent="0.25">
      <c r="A46" s="323"/>
      <c r="B46" s="344" t="s">
        <v>96</v>
      </c>
      <c r="C46" s="289">
        <v>0.44800000000000001</v>
      </c>
      <c r="D46" s="364"/>
      <c r="E46" s="364"/>
      <c r="F46" s="364"/>
      <c r="G46" s="364"/>
      <c r="H46" s="364"/>
      <c r="I46" s="364">
        <v>0.2</v>
      </c>
      <c r="J46" s="364">
        <v>0.248</v>
      </c>
      <c r="K46" s="364"/>
      <c r="L46" s="364"/>
      <c r="M46" s="364"/>
      <c r="N46" s="364"/>
      <c r="O46" s="290"/>
    </row>
    <row r="47" spans="1:16" ht="18.75" x14ac:dyDescent="0.25">
      <c r="A47" s="323" t="s">
        <v>30</v>
      </c>
      <c r="B47" s="277" t="s">
        <v>102</v>
      </c>
      <c r="C47" s="318"/>
      <c r="D47" s="290"/>
      <c r="E47" s="290"/>
      <c r="F47" s="290"/>
      <c r="G47" s="290"/>
      <c r="H47" s="290"/>
      <c r="I47" s="290"/>
      <c r="J47" s="290"/>
      <c r="K47" s="290"/>
      <c r="L47" s="290"/>
      <c r="M47" s="290"/>
      <c r="N47" s="290"/>
      <c r="O47" s="290"/>
    </row>
    <row r="48" spans="1:16" ht="18.75" x14ac:dyDescent="0.25">
      <c r="A48" s="323"/>
      <c r="B48" s="344" t="s">
        <v>96</v>
      </c>
      <c r="C48" s="289">
        <v>0.13300000000000001</v>
      </c>
      <c r="D48" s="290"/>
      <c r="E48" s="290"/>
      <c r="F48" s="290"/>
      <c r="G48" s="290"/>
      <c r="H48" s="290"/>
      <c r="I48" s="290"/>
      <c r="J48" s="290"/>
      <c r="K48" s="337">
        <v>1.3299999999999999E-2</v>
      </c>
      <c r="L48" s="337">
        <v>3.9899999999999998E-2</v>
      </c>
      <c r="M48" s="337">
        <v>3.9899999999999998E-2</v>
      </c>
      <c r="N48" s="337">
        <v>2.6599999999999999E-2</v>
      </c>
      <c r="O48" s="337">
        <v>1.3299999999999999E-2</v>
      </c>
    </row>
    <row r="49" spans="1:16" ht="18.75" x14ac:dyDescent="0.25">
      <c r="A49" s="323" t="s">
        <v>24</v>
      </c>
      <c r="B49" s="277" t="s">
        <v>103</v>
      </c>
      <c r="C49" s="318"/>
      <c r="D49" s="319"/>
      <c r="E49" s="319"/>
      <c r="F49" s="319"/>
      <c r="G49" s="319"/>
      <c r="H49" s="319"/>
      <c r="I49" s="319"/>
      <c r="J49" s="319"/>
      <c r="K49" s="319"/>
      <c r="L49" s="319"/>
      <c r="M49" s="319"/>
      <c r="N49" s="319"/>
      <c r="O49" s="319"/>
    </row>
    <row r="50" spans="1:16" ht="18.75" x14ac:dyDescent="0.25">
      <c r="A50" s="323"/>
      <c r="B50" s="344" t="s">
        <v>96</v>
      </c>
      <c r="C50" s="289">
        <v>0.51400000000000001</v>
      </c>
      <c r="D50" s="290"/>
      <c r="E50" s="290"/>
      <c r="F50" s="290"/>
      <c r="G50" s="290"/>
      <c r="H50" s="290">
        <v>0.1</v>
      </c>
      <c r="I50" s="290">
        <v>0.1</v>
      </c>
      <c r="J50" s="290">
        <v>7.6999999999999999E-2</v>
      </c>
      <c r="K50" s="290">
        <v>7.6999999999999999E-2</v>
      </c>
      <c r="L50" s="290">
        <v>0.05</v>
      </c>
      <c r="M50" s="290">
        <v>5.5E-2</v>
      </c>
      <c r="N50" s="290">
        <v>5.5E-2</v>
      </c>
      <c r="O50" s="290"/>
    </row>
    <row r="51" spans="1:16" ht="37.5" x14ac:dyDescent="0.25">
      <c r="A51" s="323" t="s">
        <v>25</v>
      </c>
      <c r="B51" s="281" t="s">
        <v>105</v>
      </c>
      <c r="C51" s="318"/>
      <c r="D51" s="319"/>
      <c r="E51" s="319"/>
      <c r="F51" s="319"/>
      <c r="G51" s="319"/>
      <c r="H51" s="319"/>
      <c r="I51" s="319"/>
      <c r="J51" s="319"/>
      <c r="K51" s="319"/>
      <c r="L51" s="319"/>
      <c r="M51" s="319"/>
      <c r="N51" s="319"/>
      <c r="O51" s="319"/>
    </row>
    <row r="52" spans="1:16" ht="18.75" x14ac:dyDescent="0.25">
      <c r="A52" s="323"/>
      <c r="B52" s="344" t="s">
        <v>96</v>
      </c>
      <c r="C52" s="289">
        <v>0.73499999999999999</v>
      </c>
      <c r="D52" s="290"/>
      <c r="E52" s="290"/>
      <c r="F52" s="290"/>
      <c r="G52" s="290">
        <v>0.23499999999999999</v>
      </c>
      <c r="H52" s="290">
        <v>0.25</v>
      </c>
      <c r="I52" s="290">
        <v>0.25</v>
      </c>
      <c r="J52" s="290"/>
      <c r="K52" s="290"/>
      <c r="L52" s="290"/>
      <c r="M52" s="290"/>
      <c r="N52" s="290"/>
      <c r="O52" s="290"/>
      <c r="P52" s="121"/>
    </row>
    <row r="53" spans="1:16" ht="37.5" x14ac:dyDescent="0.25">
      <c r="A53" s="365" t="s">
        <v>26</v>
      </c>
      <c r="B53" s="294" t="s">
        <v>104</v>
      </c>
      <c r="C53" s="318"/>
      <c r="D53" s="290"/>
      <c r="E53" s="290"/>
      <c r="F53" s="290"/>
      <c r="G53" s="290"/>
      <c r="H53" s="290"/>
      <c r="I53" s="290"/>
      <c r="J53" s="290"/>
      <c r="K53" s="290"/>
      <c r="L53" s="290"/>
      <c r="M53" s="290"/>
      <c r="N53" s="290"/>
      <c r="O53" s="290"/>
      <c r="P53" s="121"/>
    </row>
    <row r="54" spans="1:16" ht="18.75" x14ac:dyDescent="0.25">
      <c r="A54" s="366"/>
      <c r="B54" s="344" t="s">
        <v>96</v>
      </c>
      <c r="C54" s="289">
        <v>0.15579999999999999</v>
      </c>
      <c r="D54" s="290"/>
      <c r="E54" s="290"/>
      <c r="F54" s="290"/>
      <c r="G54" s="290"/>
      <c r="H54" s="290"/>
      <c r="I54" s="290"/>
      <c r="J54" s="290"/>
      <c r="K54" s="290">
        <v>2.4899999999999999E-2</v>
      </c>
      <c r="L54" s="290">
        <v>3.4299999999999997E-2</v>
      </c>
      <c r="M54" s="290">
        <v>3.8899999999999997E-2</v>
      </c>
      <c r="N54" s="290">
        <v>3.4299999999999997E-2</v>
      </c>
      <c r="O54" s="290">
        <v>2.3400000000000001E-2</v>
      </c>
      <c r="P54" s="121"/>
    </row>
    <row r="55" spans="1:16" ht="37.5" x14ac:dyDescent="0.25">
      <c r="A55" s="323" t="s">
        <v>27</v>
      </c>
      <c r="B55" s="281" t="s">
        <v>107</v>
      </c>
      <c r="C55" s="318"/>
      <c r="D55" s="319"/>
      <c r="E55" s="319"/>
      <c r="F55" s="319"/>
      <c r="G55" s="319"/>
      <c r="H55" s="319"/>
      <c r="I55" s="319"/>
      <c r="J55" s="319"/>
      <c r="K55" s="319"/>
      <c r="L55" s="319"/>
      <c r="M55" s="319"/>
      <c r="N55" s="319"/>
      <c r="O55" s="319"/>
    </row>
    <row r="56" spans="1:16" ht="18.75" x14ac:dyDescent="0.25">
      <c r="A56" s="323"/>
      <c r="B56" s="344" t="s">
        <v>96</v>
      </c>
      <c r="C56" s="289">
        <v>0.1</v>
      </c>
      <c r="D56" s="290"/>
      <c r="E56" s="290"/>
      <c r="F56" s="290"/>
      <c r="G56" s="290"/>
      <c r="H56" s="290"/>
      <c r="I56" s="290">
        <v>0.1</v>
      </c>
      <c r="J56" s="290"/>
      <c r="K56" s="290"/>
      <c r="L56" s="290"/>
      <c r="M56" s="290"/>
      <c r="N56" s="290"/>
      <c r="O56" s="290"/>
    </row>
    <row r="57" spans="1:16" s="160" customFormat="1" ht="37.5" x14ac:dyDescent="0.25">
      <c r="A57" s="323" t="s">
        <v>28</v>
      </c>
      <c r="B57" s="281" t="s">
        <v>116</v>
      </c>
      <c r="C57" s="318"/>
      <c r="D57" s="319"/>
      <c r="E57" s="319"/>
      <c r="F57" s="319"/>
      <c r="G57" s="319"/>
      <c r="H57" s="319"/>
      <c r="I57" s="319"/>
      <c r="J57" s="319"/>
      <c r="K57" s="319"/>
      <c r="L57" s="319"/>
      <c r="M57" s="319"/>
      <c r="N57" s="319"/>
      <c r="O57" s="319"/>
    </row>
    <row r="58" spans="1:16" s="160" customFormat="1" ht="18.75" x14ac:dyDescent="0.25">
      <c r="A58" s="323"/>
      <c r="B58" s="344" t="s">
        <v>96</v>
      </c>
      <c r="C58" s="289">
        <v>0.58399999999999996</v>
      </c>
      <c r="D58" s="290"/>
      <c r="E58" s="290"/>
      <c r="F58" s="290"/>
      <c r="G58" s="290"/>
      <c r="H58" s="290"/>
      <c r="I58" s="290">
        <v>0.58399999999999996</v>
      </c>
      <c r="J58" s="308"/>
      <c r="K58" s="308"/>
      <c r="L58" s="308"/>
      <c r="M58" s="290"/>
      <c r="N58" s="290"/>
      <c r="O58" s="308"/>
    </row>
    <row r="59" spans="1:16" s="160" customFormat="1" ht="37.5" x14ac:dyDescent="0.25">
      <c r="A59" s="367" t="s">
        <v>29</v>
      </c>
      <c r="B59" s="281" t="s">
        <v>108</v>
      </c>
      <c r="C59" s="289"/>
      <c r="D59" s="290"/>
      <c r="E59" s="290"/>
      <c r="F59" s="290"/>
      <c r="G59" s="290"/>
      <c r="H59" s="290"/>
      <c r="I59" s="290"/>
      <c r="J59" s="308"/>
      <c r="K59" s="308"/>
      <c r="L59" s="308"/>
      <c r="M59" s="290"/>
      <c r="N59" s="290"/>
      <c r="O59" s="308"/>
    </row>
    <row r="60" spans="1:16" s="160" customFormat="1" ht="18.75" x14ac:dyDescent="0.25">
      <c r="A60" s="368"/>
      <c r="B60" s="344" t="s">
        <v>96</v>
      </c>
      <c r="C60" s="289">
        <v>9.2999999999999999E-2</v>
      </c>
      <c r="D60" s="290"/>
      <c r="E60" s="290"/>
      <c r="F60" s="290"/>
      <c r="G60" s="290"/>
      <c r="H60" s="290"/>
      <c r="I60" s="290"/>
      <c r="J60" s="308"/>
      <c r="K60" s="308">
        <v>1.83E-2</v>
      </c>
      <c r="L60" s="308">
        <v>0.02</v>
      </c>
      <c r="M60" s="290">
        <v>2.2100000000000002E-2</v>
      </c>
      <c r="N60" s="290">
        <v>1.9099999999999999E-2</v>
      </c>
      <c r="O60" s="308">
        <v>1.35E-2</v>
      </c>
    </row>
    <row r="61" spans="1:16" s="123" customFormat="1" ht="37.5" x14ac:dyDescent="0.25">
      <c r="A61" s="349" t="s">
        <v>37</v>
      </c>
      <c r="B61" s="281" t="s">
        <v>110</v>
      </c>
      <c r="C61" s="318"/>
      <c r="D61" s="348"/>
      <c r="E61" s="348"/>
      <c r="F61" s="348"/>
      <c r="G61" s="348"/>
      <c r="H61" s="348"/>
      <c r="I61" s="348"/>
      <c r="J61" s="348"/>
      <c r="K61" s="348"/>
      <c r="L61" s="348"/>
      <c r="M61" s="348"/>
      <c r="N61" s="348"/>
      <c r="O61" s="348"/>
      <c r="P61" s="122"/>
    </row>
    <row r="62" spans="1:16" ht="18.75" x14ac:dyDescent="0.25">
      <c r="A62" s="369"/>
      <c r="B62" s="344" t="s">
        <v>96</v>
      </c>
      <c r="C62" s="289">
        <v>1.3879999999999999</v>
      </c>
      <c r="D62" s="290"/>
      <c r="E62" s="290"/>
      <c r="F62" s="290"/>
      <c r="G62" s="308">
        <v>0.16</v>
      </c>
      <c r="H62" s="308">
        <v>0.16</v>
      </c>
      <c r="I62" s="308">
        <v>0.16</v>
      </c>
      <c r="J62" s="308">
        <v>0.16</v>
      </c>
      <c r="K62" s="308">
        <v>0.16</v>
      </c>
      <c r="L62" s="308">
        <v>0.16</v>
      </c>
      <c r="M62" s="308">
        <v>0.2</v>
      </c>
      <c r="N62" s="308">
        <v>0.22800000000000001</v>
      </c>
      <c r="O62" s="290"/>
    </row>
    <row r="63" spans="1:16" ht="37.5" x14ac:dyDescent="0.25">
      <c r="A63" s="323" t="s">
        <v>38</v>
      </c>
      <c r="B63" s="273" t="s">
        <v>111</v>
      </c>
      <c r="C63" s="289"/>
      <c r="D63" s="290"/>
      <c r="E63" s="290"/>
      <c r="F63" s="290"/>
      <c r="G63" s="370"/>
      <c r="H63" s="370"/>
      <c r="I63" s="370"/>
      <c r="J63" s="370"/>
      <c r="K63" s="370"/>
      <c r="L63" s="370"/>
      <c r="M63" s="370"/>
      <c r="N63" s="370"/>
      <c r="O63" s="319"/>
    </row>
    <row r="64" spans="1:16" ht="18.75" x14ac:dyDescent="0.25">
      <c r="A64" s="323"/>
      <c r="B64" s="344" t="s">
        <v>96</v>
      </c>
      <c r="C64" s="289">
        <v>3.1909999999999998</v>
      </c>
      <c r="D64" s="290"/>
      <c r="E64" s="290"/>
      <c r="F64" s="290"/>
      <c r="G64" s="308">
        <v>0.4</v>
      </c>
      <c r="H64" s="308">
        <v>0.4</v>
      </c>
      <c r="I64" s="308">
        <v>0.4</v>
      </c>
      <c r="J64" s="308">
        <v>0.4</v>
      </c>
      <c r="K64" s="308">
        <v>0.4</v>
      </c>
      <c r="L64" s="308">
        <v>0.3</v>
      </c>
      <c r="M64" s="308">
        <v>0.45</v>
      </c>
      <c r="N64" s="308">
        <v>0.441</v>
      </c>
      <c r="O64" s="290"/>
    </row>
    <row r="65" spans="1:16" ht="20.100000000000001" customHeight="1" x14ac:dyDescent="0.2">
      <c r="A65" s="77"/>
      <c r="B65" s="78"/>
      <c r="C65" s="83"/>
      <c r="D65" s="77"/>
      <c r="E65" s="77"/>
      <c r="F65" s="77"/>
      <c r="G65" s="77"/>
      <c r="H65" s="77"/>
      <c r="I65" s="77"/>
      <c r="J65" s="77"/>
      <c r="K65" s="77"/>
      <c r="L65" s="77"/>
      <c r="M65" s="77"/>
      <c r="N65" s="77"/>
      <c r="O65" s="80"/>
      <c r="P65" s="6"/>
    </row>
    <row r="66" spans="1:16" s="74" customFormat="1" ht="18.75" x14ac:dyDescent="0.3">
      <c r="A66" s="69"/>
      <c r="B66" s="93"/>
      <c r="C66" s="94"/>
      <c r="D66" s="94"/>
      <c r="E66" s="94"/>
      <c r="F66" s="94"/>
      <c r="G66" s="94"/>
      <c r="H66" s="94"/>
      <c r="I66" s="94"/>
      <c r="J66" s="94"/>
      <c r="K66" s="94"/>
      <c r="L66" s="94"/>
      <c r="M66" s="94"/>
      <c r="N66" s="94"/>
      <c r="O66" s="94"/>
      <c r="P66" s="69"/>
    </row>
    <row r="67" spans="1:16" ht="12.95" customHeight="1" x14ac:dyDescent="0.2">
      <c r="C67" s="124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</row>
    <row r="68" spans="1:16" ht="12.95" customHeight="1" x14ac:dyDescent="0.2"/>
    <row r="69" spans="1:16" ht="12.95" customHeight="1" x14ac:dyDescent="0.2"/>
    <row r="70" spans="1:16" ht="12.95" customHeight="1" x14ac:dyDescent="0.2"/>
    <row r="71" spans="1:16" ht="12.95" customHeight="1" x14ac:dyDescent="0.2"/>
    <row r="72" spans="1:16" ht="12.95" customHeight="1" x14ac:dyDescent="0.2"/>
    <row r="73" spans="1:16" ht="12.95" customHeight="1" x14ac:dyDescent="0.2"/>
    <row r="74" spans="1:16" ht="12.95" customHeight="1" x14ac:dyDescent="0.2"/>
    <row r="75" spans="1:16" ht="12.95" customHeight="1" x14ac:dyDescent="0.2"/>
    <row r="76" spans="1:16" ht="12.95" customHeight="1" x14ac:dyDescent="0.2"/>
    <row r="77" spans="1:16" ht="12.95" customHeight="1" x14ac:dyDescent="0.2"/>
    <row r="78" spans="1:16" ht="12.95" customHeight="1" x14ac:dyDescent="0.2"/>
    <row r="79" spans="1:16" ht="12.95" customHeight="1" x14ac:dyDescent="0.2"/>
    <row r="80" spans="1:16" ht="12.95" customHeight="1" x14ac:dyDescent="0.2"/>
    <row r="81" ht="12.95" customHeight="1" x14ac:dyDescent="0.2"/>
    <row r="82" ht="12.95" customHeight="1" x14ac:dyDescent="0.2"/>
    <row r="83" ht="12.95" customHeight="1" x14ac:dyDescent="0.2"/>
    <row r="84" ht="12.95" customHeight="1" x14ac:dyDescent="0.2"/>
    <row r="85" ht="12.95" customHeight="1" x14ac:dyDescent="0.2"/>
    <row r="86" ht="12.95" customHeight="1" x14ac:dyDescent="0.2"/>
    <row r="87" ht="12.95" customHeight="1" x14ac:dyDescent="0.2"/>
    <row r="88" ht="12.95" customHeight="1" x14ac:dyDescent="0.2"/>
    <row r="89" ht="12.95" customHeight="1" x14ac:dyDescent="0.2"/>
    <row r="90" ht="12.95" customHeight="1" x14ac:dyDescent="0.2"/>
    <row r="91" ht="12.95" customHeight="1" x14ac:dyDescent="0.2"/>
    <row r="92" ht="12.95" customHeight="1" x14ac:dyDescent="0.2"/>
    <row r="93" ht="12.95" customHeight="1" x14ac:dyDescent="0.2"/>
    <row r="94" ht="12.95" customHeight="1" x14ac:dyDescent="0.2"/>
    <row r="95" ht="12.95" customHeight="1" x14ac:dyDescent="0.2"/>
    <row r="96" ht="12.95" customHeight="1" x14ac:dyDescent="0.2"/>
    <row r="97" ht="12.95" customHeight="1" x14ac:dyDescent="0.2"/>
    <row r="98" ht="12.95" customHeight="1" x14ac:dyDescent="0.2"/>
    <row r="99" ht="12.95" customHeight="1" x14ac:dyDescent="0.2"/>
    <row r="100" ht="12.95" customHeight="1" x14ac:dyDescent="0.2"/>
    <row r="101" ht="12.95" customHeight="1" x14ac:dyDescent="0.2"/>
    <row r="102" ht="12.95" customHeight="1" x14ac:dyDescent="0.2"/>
    <row r="103" ht="12.95" customHeight="1" x14ac:dyDescent="0.2"/>
    <row r="104" ht="12.95" customHeight="1" x14ac:dyDescent="0.2"/>
    <row r="105" ht="12.95" customHeight="1" x14ac:dyDescent="0.2"/>
    <row r="106" ht="12.95" customHeight="1" x14ac:dyDescent="0.2"/>
    <row r="107" ht="12.95" customHeight="1" x14ac:dyDescent="0.2"/>
    <row r="108" ht="12.95" customHeight="1" x14ac:dyDescent="0.2"/>
    <row r="109" ht="12.95" customHeight="1" x14ac:dyDescent="0.2"/>
    <row r="110" ht="12.95" customHeight="1" x14ac:dyDescent="0.2"/>
    <row r="111" ht="12.95" customHeight="1" x14ac:dyDescent="0.2"/>
    <row r="112" ht="12.95" customHeight="1" x14ac:dyDescent="0.2"/>
    <row r="113" ht="12.95" customHeight="1" x14ac:dyDescent="0.2"/>
    <row r="114" ht="12.95" customHeight="1" x14ac:dyDescent="0.2"/>
    <row r="115" ht="12.95" customHeight="1" x14ac:dyDescent="0.2"/>
    <row r="116" ht="12.95" customHeight="1" x14ac:dyDescent="0.2"/>
    <row r="117" ht="12.95" customHeight="1" x14ac:dyDescent="0.2"/>
    <row r="118" ht="12.95" customHeight="1" x14ac:dyDescent="0.2"/>
    <row r="119" ht="12.95" customHeight="1" x14ac:dyDescent="0.2"/>
    <row r="120" ht="12.95" customHeight="1" x14ac:dyDescent="0.2"/>
    <row r="121" ht="12.95" customHeight="1" x14ac:dyDescent="0.2"/>
    <row r="122" ht="12.95" customHeight="1" x14ac:dyDescent="0.2"/>
    <row r="123" ht="12.95" customHeight="1" x14ac:dyDescent="0.2"/>
    <row r="124" ht="12.95" customHeight="1" x14ac:dyDescent="0.2"/>
    <row r="125" ht="12.95" customHeight="1" x14ac:dyDescent="0.2"/>
    <row r="126" ht="12.95" customHeight="1" x14ac:dyDescent="0.2"/>
    <row r="127" ht="12.95" customHeight="1" x14ac:dyDescent="0.2"/>
    <row r="128" ht="12.95" customHeight="1" x14ac:dyDescent="0.2"/>
    <row r="129" ht="12.95" customHeight="1" x14ac:dyDescent="0.2"/>
    <row r="130" ht="12.95" customHeight="1" x14ac:dyDescent="0.2"/>
    <row r="131" ht="12.95" customHeight="1" x14ac:dyDescent="0.2"/>
    <row r="132" ht="12.95" customHeight="1" x14ac:dyDescent="0.2"/>
    <row r="133" ht="12.95" customHeight="1" x14ac:dyDescent="0.2"/>
    <row r="134" ht="12.95" customHeight="1" x14ac:dyDescent="0.2"/>
    <row r="135" ht="12.95" customHeight="1" x14ac:dyDescent="0.2"/>
    <row r="136" ht="12.95" customHeight="1" x14ac:dyDescent="0.2"/>
    <row r="137" ht="12.95" customHeight="1" x14ac:dyDescent="0.2"/>
    <row r="138" ht="12.95" customHeight="1" x14ac:dyDescent="0.2"/>
    <row r="139" ht="12.95" customHeight="1" x14ac:dyDescent="0.2"/>
    <row r="140" ht="12.95" customHeight="1" x14ac:dyDescent="0.2"/>
    <row r="141" ht="12.95" customHeight="1" x14ac:dyDescent="0.2"/>
    <row r="142" ht="12.95" customHeight="1" x14ac:dyDescent="0.2"/>
    <row r="143" ht="12.95" customHeight="1" x14ac:dyDescent="0.2"/>
    <row r="144" ht="12.95" customHeight="1" x14ac:dyDescent="0.2"/>
    <row r="145" ht="12.95" customHeight="1" x14ac:dyDescent="0.2"/>
    <row r="146" ht="12.95" customHeight="1" x14ac:dyDescent="0.2"/>
    <row r="147" ht="12.95" customHeight="1" x14ac:dyDescent="0.2"/>
    <row r="148" ht="12.95" customHeight="1" x14ac:dyDescent="0.2"/>
    <row r="149" ht="12.95" customHeight="1" x14ac:dyDescent="0.2"/>
    <row r="150" ht="12.95" customHeight="1" x14ac:dyDescent="0.2"/>
    <row r="151" ht="12.95" customHeight="1" x14ac:dyDescent="0.2"/>
    <row r="152" ht="12.95" customHeight="1" x14ac:dyDescent="0.2"/>
    <row r="153" ht="12.95" customHeight="1" x14ac:dyDescent="0.2"/>
    <row r="154" ht="12.95" customHeight="1" x14ac:dyDescent="0.2"/>
    <row r="155" ht="12.95" customHeight="1" x14ac:dyDescent="0.2"/>
    <row r="156" ht="12.95" customHeight="1" x14ac:dyDescent="0.2"/>
    <row r="157" ht="12.95" customHeight="1" x14ac:dyDescent="0.2"/>
    <row r="158" ht="12.95" customHeight="1" x14ac:dyDescent="0.2"/>
    <row r="159" ht="12.95" customHeight="1" x14ac:dyDescent="0.2"/>
    <row r="160" ht="12.95" customHeight="1" x14ac:dyDescent="0.2"/>
    <row r="161" ht="12.95" customHeight="1" x14ac:dyDescent="0.2"/>
    <row r="162" ht="12.95" customHeight="1" x14ac:dyDescent="0.2"/>
    <row r="163" ht="12.95" customHeight="1" x14ac:dyDescent="0.2"/>
    <row r="164" ht="12.95" customHeight="1" x14ac:dyDescent="0.2"/>
    <row r="165" ht="12.95" customHeight="1" x14ac:dyDescent="0.2"/>
    <row r="166" ht="12.95" customHeight="1" x14ac:dyDescent="0.2"/>
    <row r="167" ht="12.95" customHeight="1" x14ac:dyDescent="0.2"/>
    <row r="168" ht="12.95" customHeight="1" x14ac:dyDescent="0.2"/>
    <row r="169" ht="12.95" customHeight="1" x14ac:dyDescent="0.2"/>
    <row r="170" ht="12.95" customHeight="1" x14ac:dyDescent="0.2"/>
    <row r="171" ht="12.95" customHeight="1" x14ac:dyDescent="0.2"/>
    <row r="172" ht="12.95" customHeight="1" x14ac:dyDescent="0.2"/>
    <row r="173" ht="12.95" customHeight="1" x14ac:dyDescent="0.2"/>
    <row r="174" ht="12.95" customHeight="1" x14ac:dyDescent="0.2"/>
    <row r="175" ht="12.95" customHeight="1" x14ac:dyDescent="0.2"/>
    <row r="176" ht="12.95" customHeight="1" x14ac:dyDescent="0.2"/>
    <row r="177" ht="12.95" customHeight="1" x14ac:dyDescent="0.2"/>
    <row r="178" ht="12.95" customHeight="1" x14ac:dyDescent="0.2"/>
    <row r="179" ht="12.95" customHeight="1" x14ac:dyDescent="0.2"/>
    <row r="180" ht="12.95" customHeight="1" x14ac:dyDescent="0.2"/>
    <row r="181" ht="12.95" customHeight="1" x14ac:dyDescent="0.2"/>
    <row r="182" ht="12.95" customHeight="1" x14ac:dyDescent="0.2"/>
    <row r="183" ht="12.95" customHeight="1" x14ac:dyDescent="0.2"/>
    <row r="184" ht="12.95" customHeight="1" x14ac:dyDescent="0.2"/>
    <row r="185" ht="12.95" customHeight="1" x14ac:dyDescent="0.2"/>
    <row r="186" ht="12.95" customHeight="1" x14ac:dyDescent="0.2"/>
    <row r="187" ht="12.95" customHeight="1" x14ac:dyDescent="0.2"/>
    <row r="188" ht="12.95" customHeight="1" x14ac:dyDescent="0.2"/>
    <row r="189" ht="12.95" customHeight="1" x14ac:dyDescent="0.2"/>
    <row r="190" ht="12.95" customHeight="1" x14ac:dyDescent="0.2"/>
    <row r="191" ht="12.95" customHeight="1" x14ac:dyDescent="0.2"/>
    <row r="192" ht="12.95" customHeight="1" x14ac:dyDescent="0.2"/>
    <row r="193" ht="12.95" customHeight="1" x14ac:dyDescent="0.2"/>
    <row r="194" ht="12.95" customHeight="1" x14ac:dyDescent="0.2"/>
    <row r="195" ht="12.95" customHeight="1" x14ac:dyDescent="0.2"/>
    <row r="196" ht="12.95" customHeight="1" x14ac:dyDescent="0.2"/>
    <row r="197" ht="12.95" customHeight="1" x14ac:dyDescent="0.2"/>
    <row r="198" ht="12.95" customHeight="1" x14ac:dyDescent="0.2"/>
    <row r="199" ht="12.95" customHeight="1" x14ac:dyDescent="0.2"/>
    <row r="200" ht="12.95" customHeight="1" x14ac:dyDescent="0.2"/>
    <row r="201" ht="12.95" customHeight="1" x14ac:dyDescent="0.2"/>
    <row r="202" ht="12.95" customHeight="1" x14ac:dyDescent="0.2"/>
    <row r="203" ht="12.95" customHeight="1" x14ac:dyDescent="0.2"/>
    <row r="204" ht="12.95" customHeight="1" x14ac:dyDescent="0.2"/>
    <row r="205" ht="12.95" customHeight="1" x14ac:dyDescent="0.2"/>
    <row r="206" ht="12.95" customHeight="1" x14ac:dyDescent="0.2"/>
    <row r="207" ht="12.95" customHeight="1" x14ac:dyDescent="0.2"/>
    <row r="208" ht="12.95" customHeight="1" x14ac:dyDescent="0.2"/>
    <row r="209" ht="12.95" customHeight="1" x14ac:dyDescent="0.2"/>
    <row r="210" ht="12.95" customHeight="1" x14ac:dyDescent="0.2"/>
    <row r="211" ht="12.95" customHeight="1" x14ac:dyDescent="0.2"/>
    <row r="212" ht="12.95" customHeight="1" x14ac:dyDescent="0.2"/>
    <row r="213" ht="12.95" customHeight="1" x14ac:dyDescent="0.2"/>
    <row r="214" ht="12.95" customHeight="1" x14ac:dyDescent="0.2"/>
    <row r="215" ht="12.95" customHeight="1" x14ac:dyDescent="0.2"/>
    <row r="216" ht="12.95" customHeight="1" x14ac:dyDescent="0.2"/>
    <row r="217" ht="12.95" customHeight="1" x14ac:dyDescent="0.2"/>
    <row r="218" ht="12.95" customHeight="1" x14ac:dyDescent="0.2"/>
    <row r="219" ht="12.95" customHeight="1" x14ac:dyDescent="0.2"/>
    <row r="220" ht="12.95" customHeight="1" x14ac:dyDescent="0.2"/>
    <row r="221" ht="12.95" customHeight="1" x14ac:dyDescent="0.2"/>
    <row r="222" ht="12.95" customHeight="1" x14ac:dyDescent="0.2"/>
    <row r="223" ht="12.95" customHeight="1" x14ac:dyDescent="0.2"/>
    <row r="224" ht="12.95" customHeight="1" x14ac:dyDescent="0.2"/>
    <row r="225" ht="12.95" customHeight="1" x14ac:dyDescent="0.2"/>
    <row r="226" ht="12.95" customHeight="1" x14ac:dyDescent="0.2"/>
    <row r="227" ht="12.95" customHeight="1" x14ac:dyDescent="0.2"/>
    <row r="228" ht="12.95" customHeight="1" x14ac:dyDescent="0.2"/>
    <row r="229" ht="12.95" customHeight="1" x14ac:dyDescent="0.2"/>
    <row r="230" ht="12.95" customHeight="1" x14ac:dyDescent="0.2"/>
    <row r="231" ht="12.95" customHeight="1" x14ac:dyDescent="0.2"/>
    <row r="232" ht="12.95" customHeight="1" x14ac:dyDescent="0.2"/>
    <row r="233" ht="12.95" customHeight="1" x14ac:dyDescent="0.2"/>
    <row r="234" ht="12.95" customHeight="1" x14ac:dyDescent="0.2"/>
    <row r="235" ht="12.95" customHeight="1" x14ac:dyDescent="0.2"/>
    <row r="236" ht="12.95" customHeight="1" x14ac:dyDescent="0.2"/>
    <row r="237" ht="12.95" customHeight="1" x14ac:dyDescent="0.2"/>
    <row r="238" ht="12.95" customHeight="1" x14ac:dyDescent="0.2"/>
    <row r="239" ht="12.95" customHeight="1" x14ac:dyDescent="0.2"/>
    <row r="240" ht="12.95" customHeight="1" x14ac:dyDescent="0.2"/>
    <row r="241" ht="12.95" customHeight="1" x14ac:dyDescent="0.2"/>
    <row r="242" ht="12.95" customHeight="1" x14ac:dyDescent="0.2"/>
    <row r="243" ht="12.95" customHeight="1" x14ac:dyDescent="0.2"/>
    <row r="244" ht="12.95" customHeight="1" x14ac:dyDescent="0.2"/>
    <row r="245" ht="12.95" customHeight="1" x14ac:dyDescent="0.2"/>
    <row r="246" ht="12.95" customHeight="1" x14ac:dyDescent="0.2"/>
    <row r="247" ht="12.95" customHeight="1" x14ac:dyDescent="0.2"/>
    <row r="248" ht="12.95" customHeight="1" x14ac:dyDescent="0.2"/>
    <row r="249" ht="12.95" customHeight="1" x14ac:dyDescent="0.2"/>
    <row r="250" ht="12.95" customHeight="1" x14ac:dyDescent="0.2"/>
    <row r="251" ht="12.95" customHeight="1" x14ac:dyDescent="0.2"/>
    <row r="252" ht="12.95" customHeight="1" x14ac:dyDescent="0.2"/>
    <row r="253" ht="12.95" customHeight="1" x14ac:dyDescent="0.2"/>
    <row r="254" ht="12.95" customHeight="1" x14ac:dyDescent="0.2"/>
    <row r="255" ht="12.95" customHeight="1" x14ac:dyDescent="0.2"/>
    <row r="256" ht="12.95" customHeight="1" x14ac:dyDescent="0.2"/>
    <row r="257" ht="12.95" customHeight="1" x14ac:dyDescent="0.2"/>
    <row r="258" ht="12.95" customHeight="1" x14ac:dyDescent="0.2"/>
    <row r="259" ht="12.95" customHeight="1" x14ac:dyDescent="0.2"/>
    <row r="260" ht="12.95" customHeight="1" x14ac:dyDescent="0.2"/>
    <row r="261" ht="12.95" customHeight="1" x14ac:dyDescent="0.2"/>
    <row r="262" ht="12.95" customHeight="1" x14ac:dyDescent="0.2"/>
    <row r="263" ht="12.95" customHeight="1" x14ac:dyDescent="0.2"/>
    <row r="264" ht="12.95" customHeight="1" x14ac:dyDescent="0.2"/>
    <row r="265" ht="12.95" customHeight="1" x14ac:dyDescent="0.2"/>
    <row r="266" ht="12.95" customHeight="1" x14ac:dyDescent="0.2"/>
    <row r="267" ht="12.95" customHeight="1" x14ac:dyDescent="0.2"/>
    <row r="268" ht="12.95" customHeight="1" x14ac:dyDescent="0.2"/>
    <row r="269" ht="12.95" customHeight="1" x14ac:dyDescent="0.2"/>
    <row r="270" ht="12.95" customHeight="1" x14ac:dyDescent="0.2"/>
    <row r="271" ht="12.95" customHeight="1" x14ac:dyDescent="0.2"/>
    <row r="272" ht="12.95" customHeight="1" x14ac:dyDescent="0.2"/>
    <row r="273" ht="12.95" customHeight="1" x14ac:dyDescent="0.2"/>
    <row r="274" ht="12.95" customHeight="1" x14ac:dyDescent="0.2"/>
    <row r="275" ht="12.95" customHeight="1" x14ac:dyDescent="0.2"/>
    <row r="276" ht="12.95" customHeight="1" x14ac:dyDescent="0.2"/>
    <row r="277" ht="12.95" customHeight="1" x14ac:dyDescent="0.2"/>
    <row r="278" ht="12.95" customHeight="1" x14ac:dyDescent="0.2"/>
    <row r="279" ht="12.95" customHeight="1" x14ac:dyDescent="0.2"/>
    <row r="280" ht="12.95" customHeight="1" x14ac:dyDescent="0.2"/>
    <row r="281" ht="12.95" customHeight="1" x14ac:dyDescent="0.2"/>
    <row r="282" ht="12.95" customHeight="1" x14ac:dyDescent="0.2"/>
    <row r="283" ht="12.95" customHeight="1" x14ac:dyDescent="0.2"/>
    <row r="284" ht="12.95" customHeight="1" x14ac:dyDescent="0.2"/>
    <row r="285" ht="12.95" customHeight="1" x14ac:dyDescent="0.2"/>
    <row r="286" ht="12.95" customHeight="1" x14ac:dyDescent="0.2"/>
    <row r="287" ht="12.95" customHeight="1" x14ac:dyDescent="0.2"/>
    <row r="288" ht="12.95" customHeight="1" x14ac:dyDescent="0.2"/>
    <row r="289" ht="12.95" customHeight="1" x14ac:dyDescent="0.2"/>
    <row r="290" ht="12.95" customHeight="1" x14ac:dyDescent="0.2"/>
    <row r="291" ht="12.95" customHeight="1" x14ac:dyDescent="0.2"/>
    <row r="292" ht="12.95" customHeight="1" x14ac:dyDescent="0.2"/>
    <row r="293" ht="12.95" customHeight="1" x14ac:dyDescent="0.2"/>
    <row r="294" ht="12.95" customHeight="1" x14ac:dyDescent="0.2"/>
    <row r="295" ht="12.95" customHeight="1" x14ac:dyDescent="0.2"/>
    <row r="296" ht="12.95" customHeight="1" x14ac:dyDescent="0.2"/>
    <row r="297" ht="12.95" customHeight="1" x14ac:dyDescent="0.2"/>
    <row r="298" ht="12.95" customHeight="1" x14ac:dyDescent="0.2"/>
    <row r="299" ht="12.95" customHeight="1" x14ac:dyDescent="0.2"/>
    <row r="300" ht="12.95" customHeight="1" x14ac:dyDescent="0.2"/>
    <row r="301" ht="12.95" customHeight="1" x14ac:dyDescent="0.2"/>
    <row r="302" ht="12.95" customHeight="1" x14ac:dyDescent="0.2"/>
    <row r="303" ht="12.95" customHeight="1" x14ac:dyDescent="0.2"/>
    <row r="304" ht="12.95" customHeight="1" x14ac:dyDescent="0.2"/>
    <row r="305" ht="12.95" customHeight="1" x14ac:dyDescent="0.2"/>
    <row r="306" ht="12.95" customHeight="1" x14ac:dyDescent="0.2"/>
    <row r="307" ht="12.95" customHeight="1" x14ac:dyDescent="0.2"/>
    <row r="308" ht="12.95" customHeight="1" x14ac:dyDescent="0.2"/>
    <row r="309" ht="12.95" customHeight="1" x14ac:dyDescent="0.2"/>
    <row r="310" ht="12.95" customHeight="1" x14ac:dyDescent="0.2"/>
    <row r="311" ht="12.95" customHeight="1" x14ac:dyDescent="0.2"/>
    <row r="312" ht="12.95" customHeight="1" x14ac:dyDescent="0.2"/>
    <row r="313" ht="12.95" customHeight="1" x14ac:dyDescent="0.2"/>
    <row r="314" ht="12.95" customHeight="1" x14ac:dyDescent="0.2"/>
    <row r="315" ht="12.95" customHeight="1" x14ac:dyDescent="0.2"/>
    <row r="316" ht="12.95" customHeight="1" x14ac:dyDescent="0.2"/>
    <row r="317" ht="12.95" customHeight="1" x14ac:dyDescent="0.2"/>
    <row r="318" ht="12.95" customHeight="1" x14ac:dyDescent="0.2"/>
    <row r="319" ht="12.95" customHeight="1" x14ac:dyDescent="0.2"/>
  </sheetData>
  <mergeCells count="23">
    <mergeCell ref="A7:O7"/>
    <mergeCell ref="A45:A46"/>
    <mergeCell ref="A39:A40"/>
    <mergeCell ref="A49:A50"/>
    <mergeCell ref="A43:A44"/>
    <mergeCell ref="A9:A10"/>
    <mergeCell ref="A35:A36"/>
    <mergeCell ref="A41:A42"/>
    <mergeCell ref="A8:O8"/>
    <mergeCell ref="A37:A38"/>
    <mergeCell ref="A29:A31"/>
    <mergeCell ref="B9:B10"/>
    <mergeCell ref="D9:L9"/>
    <mergeCell ref="M9:O9"/>
    <mergeCell ref="C9:C10"/>
    <mergeCell ref="A63:A64"/>
    <mergeCell ref="A61:A62"/>
    <mergeCell ref="A55:A56"/>
    <mergeCell ref="A47:A48"/>
    <mergeCell ref="A57:A58"/>
    <mergeCell ref="A51:A52"/>
    <mergeCell ref="A53:A54"/>
    <mergeCell ref="A59:A60"/>
  </mergeCells>
  <phoneticPr fontId="0" type="noConversion"/>
  <printOptions horizontalCentered="1"/>
  <pageMargins left="0" right="0" top="0.78740157480314965" bottom="0" header="0" footer="0"/>
  <pageSetup paperSize="9" scale="62" orientation="landscape" verticalDpi="300" r:id="rId1"/>
  <headerFooter alignWithMargins="0"/>
  <rowBreaks count="1" manualBreakCount="1">
    <brk id="33" max="14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AK65"/>
  <sheetViews>
    <sheetView view="pageBreakPreview" topLeftCell="A2" zoomScale="60" workbookViewId="0">
      <pane xSplit="3" ySplit="9" topLeftCell="D11" activePane="bottomRight" state="frozen"/>
      <selection activeCell="A2" sqref="A2"/>
      <selection pane="topRight" activeCell="D2" sqref="D2"/>
      <selection pane="bottomLeft" activeCell="A11" sqref="A11"/>
      <selection pane="bottomRight" activeCell="M5" sqref="M5"/>
    </sheetView>
  </sheetViews>
  <sheetFormatPr defaultColWidth="9.140625" defaultRowHeight="12.75" outlineLevelRow="1" x14ac:dyDescent="0.2"/>
  <cols>
    <col min="1" max="1" width="8.28515625" style="7" customWidth="1"/>
    <col min="2" max="2" width="67.140625" style="8" customWidth="1"/>
    <col min="3" max="3" width="12.7109375" style="10" customWidth="1"/>
    <col min="4" max="15" width="9.7109375" style="9" customWidth="1"/>
    <col min="16" max="16" width="8.140625" style="6" customWidth="1"/>
    <col min="17" max="16384" width="9.140625" style="6"/>
  </cols>
  <sheetData>
    <row r="1" spans="1:37" ht="20.100000000000001" hidden="1" customHeight="1" x14ac:dyDescent="0.2"/>
    <row r="2" spans="1:37" ht="20.100000000000001" customHeight="1" x14ac:dyDescent="0.3">
      <c r="N2" s="136" t="s">
        <v>80</v>
      </c>
      <c r="O2" s="105"/>
    </row>
    <row r="3" spans="1:37" ht="20.100000000000001" customHeight="1" x14ac:dyDescent="0.3">
      <c r="L3" s="110"/>
      <c r="N3" s="105"/>
      <c r="O3" s="104"/>
    </row>
    <row r="4" spans="1:37" ht="20.100000000000001" customHeight="1" x14ac:dyDescent="0.3">
      <c r="L4" s="110"/>
      <c r="N4" s="104"/>
      <c r="O4" s="104"/>
    </row>
    <row r="5" spans="1:37" ht="20.100000000000001" customHeight="1" x14ac:dyDescent="0.3">
      <c r="L5" s="110"/>
      <c r="N5" s="104"/>
      <c r="O5" s="104"/>
    </row>
    <row r="6" spans="1:37" ht="20.100000000000001" customHeight="1" x14ac:dyDescent="0.3">
      <c r="M6" s="114"/>
    </row>
    <row r="7" spans="1:37" ht="20.100000000000001" customHeight="1" x14ac:dyDescent="0.2">
      <c r="A7" s="259" t="s">
        <v>145</v>
      </c>
      <c r="B7" s="259"/>
      <c r="C7" s="259"/>
      <c r="D7" s="259"/>
      <c r="E7" s="259"/>
      <c r="F7" s="259"/>
      <c r="G7" s="259"/>
      <c r="H7" s="259"/>
      <c r="I7" s="259"/>
      <c r="J7" s="259"/>
      <c r="K7" s="259"/>
      <c r="L7" s="259"/>
      <c r="M7" s="259"/>
      <c r="N7" s="259"/>
      <c r="O7" s="259"/>
      <c r="P7" s="54"/>
    </row>
    <row r="8" spans="1:37" s="23" customFormat="1" ht="43.5" customHeight="1" x14ac:dyDescent="0.2">
      <c r="A8" s="262" t="s">
        <v>57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</row>
    <row r="9" spans="1:37" s="15" customFormat="1" ht="24" customHeight="1" x14ac:dyDescent="0.2">
      <c r="A9" s="254" t="s">
        <v>85</v>
      </c>
      <c r="B9" s="252" t="s">
        <v>58</v>
      </c>
      <c r="C9" s="252" t="s">
        <v>59</v>
      </c>
      <c r="D9" s="255" t="s">
        <v>60</v>
      </c>
      <c r="E9" s="256"/>
      <c r="F9" s="256"/>
      <c r="G9" s="256"/>
      <c r="H9" s="256"/>
      <c r="I9" s="256"/>
      <c r="J9" s="256"/>
      <c r="K9" s="256"/>
      <c r="L9" s="257"/>
      <c r="M9" s="255" t="s">
        <v>84</v>
      </c>
      <c r="N9" s="256"/>
      <c r="O9" s="257"/>
      <c r="P9" s="32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</row>
    <row r="10" spans="1:37" s="15" customFormat="1" ht="74.25" customHeight="1" x14ac:dyDescent="0.2">
      <c r="A10" s="254"/>
      <c r="B10" s="253"/>
      <c r="C10" s="258"/>
      <c r="D10" s="227" t="s">
        <v>0</v>
      </c>
      <c r="E10" s="227" t="s">
        <v>1</v>
      </c>
      <c r="F10" s="227" t="s">
        <v>2</v>
      </c>
      <c r="G10" s="227" t="s">
        <v>3</v>
      </c>
      <c r="H10" s="227" t="s">
        <v>4</v>
      </c>
      <c r="I10" s="227" t="s">
        <v>5</v>
      </c>
      <c r="J10" s="227" t="s">
        <v>6</v>
      </c>
      <c r="K10" s="227" t="s">
        <v>7</v>
      </c>
      <c r="L10" s="227" t="s">
        <v>8</v>
      </c>
      <c r="M10" s="227" t="s">
        <v>9</v>
      </c>
      <c r="N10" s="227" t="s">
        <v>10</v>
      </c>
      <c r="O10" s="227" t="s">
        <v>11</v>
      </c>
      <c r="P10" s="32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</row>
    <row r="11" spans="1:37" ht="18.75" x14ac:dyDescent="0.2">
      <c r="A11" s="269" t="s">
        <v>12</v>
      </c>
      <c r="B11" s="268" t="s">
        <v>75</v>
      </c>
      <c r="C11" s="269"/>
      <c r="D11" s="270"/>
      <c r="E11" s="270"/>
      <c r="F11" s="270"/>
      <c r="G11" s="270"/>
      <c r="H11" s="270"/>
      <c r="I11" s="270"/>
      <c r="J11" s="270"/>
      <c r="K11" s="270"/>
      <c r="L11" s="270"/>
      <c r="M11" s="270"/>
      <c r="N11" s="270"/>
      <c r="O11" s="270"/>
    </row>
    <row r="12" spans="1:37" s="152" customFormat="1" ht="18.75" x14ac:dyDescent="0.25">
      <c r="A12" s="341" t="s">
        <v>13</v>
      </c>
      <c r="B12" s="288" t="s">
        <v>147</v>
      </c>
      <c r="C12" s="272">
        <v>1424.8779999999999</v>
      </c>
      <c r="D12" s="272">
        <v>95.97</v>
      </c>
      <c r="E12" s="272">
        <v>84.433000000000007</v>
      </c>
      <c r="F12" s="272">
        <v>76.802000000000007</v>
      </c>
      <c r="G12" s="272">
        <v>84.781000000000006</v>
      </c>
      <c r="H12" s="272">
        <v>87.78</v>
      </c>
      <c r="I12" s="272">
        <v>77.697000000000003</v>
      </c>
      <c r="J12" s="272">
        <v>117.36199999999999</v>
      </c>
      <c r="K12" s="272">
        <v>153.339</v>
      </c>
      <c r="L12" s="272">
        <v>176.04300000000001</v>
      </c>
      <c r="M12" s="272">
        <v>182.923</v>
      </c>
      <c r="N12" s="272">
        <v>159.184</v>
      </c>
      <c r="O12" s="272">
        <v>128.56399999999999</v>
      </c>
      <c r="P12" s="151"/>
    </row>
    <row r="13" spans="1:37" s="13" customFormat="1" ht="18.75" x14ac:dyDescent="0.25">
      <c r="A13" s="301" t="s">
        <v>31</v>
      </c>
      <c r="B13" s="275" t="s">
        <v>148</v>
      </c>
      <c r="C13" s="272">
        <v>996.10700000000008</v>
      </c>
      <c r="D13" s="274">
        <v>65.852000000000004</v>
      </c>
      <c r="E13" s="274">
        <v>53.536999999999999</v>
      </c>
      <c r="F13" s="274">
        <v>46.04</v>
      </c>
      <c r="G13" s="274">
        <v>52.573</v>
      </c>
      <c r="H13" s="274">
        <v>54.298999999999999</v>
      </c>
      <c r="I13" s="274">
        <v>46.286999999999999</v>
      </c>
      <c r="J13" s="274">
        <v>83.8</v>
      </c>
      <c r="K13" s="274">
        <v>113.217</v>
      </c>
      <c r="L13" s="274">
        <v>130.37299999999999</v>
      </c>
      <c r="M13" s="274">
        <v>140.68700000000001</v>
      </c>
      <c r="N13" s="274">
        <v>118.559</v>
      </c>
      <c r="O13" s="274">
        <v>90.882999999999996</v>
      </c>
      <c r="P13" s="24"/>
    </row>
    <row r="14" spans="1:37" s="13" customFormat="1" ht="18.75" x14ac:dyDescent="0.25">
      <c r="A14" s="301" t="s">
        <v>32</v>
      </c>
      <c r="B14" s="275" t="s">
        <v>63</v>
      </c>
      <c r="C14" s="272">
        <v>31.19</v>
      </c>
      <c r="D14" s="274">
        <v>1.42</v>
      </c>
      <c r="E14" s="274">
        <v>1.3420000000000001</v>
      </c>
      <c r="F14" s="274">
        <v>1.629</v>
      </c>
      <c r="G14" s="274">
        <v>2.8220000000000001</v>
      </c>
      <c r="H14" s="274">
        <v>3.129</v>
      </c>
      <c r="I14" s="274">
        <v>1.679</v>
      </c>
      <c r="J14" s="274">
        <v>1.93</v>
      </c>
      <c r="K14" s="274">
        <v>3.1339999999999999</v>
      </c>
      <c r="L14" s="274">
        <v>3.7989999999999999</v>
      </c>
      <c r="M14" s="274">
        <v>4.0510000000000002</v>
      </c>
      <c r="N14" s="274">
        <v>3.6709999999999998</v>
      </c>
      <c r="O14" s="274">
        <v>2.5840000000000001</v>
      </c>
      <c r="P14" s="25"/>
    </row>
    <row r="15" spans="1:37" s="13" customFormat="1" ht="37.5" x14ac:dyDescent="0.25">
      <c r="A15" s="301" t="s">
        <v>39</v>
      </c>
      <c r="B15" s="273" t="s">
        <v>132</v>
      </c>
      <c r="C15" s="272">
        <v>304.60000000000002</v>
      </c>
      <c r="D15" s="274">
        <v>23.5</v>
      </c>
      <c r="E15" s="274">
        <v>25.4</v>
      </c>
      <c r="F15" s="274">
        <v>25.4</v>
      </c>
      <c r="G15" s="274">
        <v>25.6</v>
      </c>
      <c r="H15" s="274">
        <v>26.5</v>
      </c>
      <c r="I15" s="274">
        <v>25.2</v>
      </c>
      <c r="J15" s="274">
        <v>25.6</v>
      </c>
      <c r="K15" s="274">
        <v>25.8</v>
      </c>
      <c r="L15" s="274">
        <v>26.9</v>
      </c>
      <c r="M15" s="274">
        <v>23.8</v>
      </c>
      <c r="N15" s="274">
        <v>24.7</v>
      </c>
      <c r="O15" s="274">
        <v>26.2</v>
      </c>
      <c r="P15" s="25"/>
    </row>
    <row r="16" spans="1:37" s="13" customFormat="1" ht="18.75" x14ac:dyDescent="0.25">
      <c r="A16" s="301" t="s">
        <v>33</v>
      </c>
      <c r="B16" s="273" t="s">
        <v>153</v>
      </c>
      <c r="C16" s="272">
        <v>92.003999999999991</v>
      </c>
      <c r="D16" s="274">
        <v>5.1349999999999998</v>
      </c>
      <c r="E16" s="274">
        <v>4.12</v>
      </c>
      <c r="F16" s="274">
        <v>3.7010000000000001</v>
      </c>
      <c r="G16" s="274">
        <v>3.7639999999999998</v>
      </c>
      <c r="H16" s="274">
        <v>3.83</v>
      </c>
      <c r="I16" s="274">
        <v>4.5039999999999996</v>
      </c>
      <c r="J16" s="274">
        <v>5.97</v>
      </c>
      <c r="K16" s="274">
        <v>11.07</v>
      </c>
      <c r="L16" s="274">
        <v>14.811</v>
      </c>
      <c r="M16" s="274">
        <v>14.222</v>
      </c>
      <c r="N16" s="274">
        <v>12.103</v>
      </c>
      <c r="O16" s="274">
        <v>8.7739999999999991</v>
      </c>
      <c r="P16" s="25"/>
    </row>
    <row r="17" spans="1:16" s="13" customFormat="1" ht="18.75" x14ac:dyDescent="0.25">
      <c r="A17" s="301" t="s">
        <v>34</v>
      </c>
      <c r="B17" s="275" t="s">
        <v>154</v>
      </c>
      <c r="C17" s="272">
        <v>0.97700000000000009</v>
      </c>
      <c r="D17" s="274">
        <v>6.3E-2</v>
      </c>
      <c r="E17" s="274">
        <v>3.4000000000000002E-2</v>
      </c>
      <c r="F17" s="274">
        <v>3.2000000000000001E-2</v>
      </c>
      <c r="G17" s="274">
        <v>2.1999999999999999E-2</v>
      </c>
      <c r="H17" s="274">
        <v>2.1999999999999999E-2</v>
      </c>
      <c r="I17" s="274">
        <v>2.7E-2</v>
      </c>
      <c r="J17" s="274">
        <v>6.2E-2</v>
      </c>
      <c r="K17" s="274">
        <v>0.11799999999999999</v>
      </c>
      <c r="L17" s="274">
        <v>0.16</v>
      </c>
      <c r="M17" s="274">
        <v>0.16300000000000001</v>
      </c>
      <c r="N17" s="274">
        <v>0.151</v>
      </c>
      <c r="O17" s="274">
        <v>0.123</v>
      </c>
      <c r="P17" s="25"/>
    </row>
    <row r="18" spans="1:16" s="13" customFormat="1" ht="18.75" x14ac:dyDescent="0.25">
      <c r="A18" s="301" t="s">
        <v>36</v>
      </c>
      <c r="B18" s="277" t="s">
        <v>166</v>
      </c>
      <c r="C18" s="272"/>
      <c r="D18" s="274"/>
      <c r="E18" s="274"/>
      <c r="F18" s="274"/>
      <c r="G18" s="274"/>
      <c r="H18" s="274"/>
      <c r="I18" s="274"/>
      <c r="J18" s="274"/>
      <c r="K18" s="274"/>
      <c r="L18" s="274"/>
      <c r="M18" s="274"/>
      <c r="N18" s="274"/>
      <c r="O18" s="274"/>
      <c r="P18" s="35"/>
    </row>
    <row r="19" spans="1:16" s="12" customFormat="1" ht="18.75" x14ac:dyDescent="0.25">
      <c r="A19" s="301" t="s">
        <v>14</v>
      </c>
      <c r="B19" s="288" t="s">
        <v>73</v>
      </c>
      <c r="C19" s="371"/>
      <c r="D19" s="278">
        <v>204.18365422135179</v>
      </c>
      <c r="E19" s="278">
        <v>158.13247771801775</v>
      </c>
      <c r="F19" s="278">
        <v>146.0907426896855</v>
      </c>
      <c r="G19" s="278">
        <v>157.66387527485267</v>
      </c>
      <c r="H19" s="278">
        <v>163.28160856868126</v>
      </c>
      <c r="I19" s="278">
        <v>161.27432440773799</v>
      </c>
      <c r="J19" s="278">
        <v>210.86810889230247</v>
      </c>
      <c r="K19" s="278">
        <v>255.90442428315413</v>
      </c>
      <c r="L19" s="278">
        <v>272.61913829151729</v>
      </c>
      <c r="M19" s="278">
        <v>266.95608729485002</v>
      </c>
      <c r="N19" s="278">
        <v>265.54313389954552</v>
      </c>
      <c r="O19" s="278">
        <v>229.76877453490357</v>
      </c>
    </row>
    <row r="20" spans="1:16" s="13" customFormat="1" ht="18.75" x14ac:dyDescent="0.25">
      <c r="A20" s="270" t="s">
        <v>52</v>
      </c>
      <c r="B20" s="277" t="s">
        <v>65</v>
      </c>
      <c r="C20" s="274"/>
      <c r="D20" s="280">
        <v>155.70940170940173</v>
      </c>
      <c r="E20" s="280">
        <v>110.70512820512819</v>
      </c>
      <c r="F20" s="280">
        <v>98.376068376068375</v>
      </c>
      <c r="G20" s="280">
        <v>108.71174524400332</v>
      </c>
      <c r="H20" s="280">
        <v>112.2808105872622</v>
      </c>
      <c r="I20" s="280">
        <v>113.90384615384615</v>
      </c>
      <c r="J20" s="280">
        <v>160.90629800307221</v>
      </c>
      <c r="K20" s="280">
        <v>196.55729166666666</v>
      </c>
      <c r="L20" s="280">
        <v>206.15591397849462</v>
      </c>
      <c r="M20" s="280">
        <v>201.04782116581777</v>
      </c>
      <c r="N20" s="280">
        <v>200.48532196969694</v>
      </c>
      <c r="O20" s="280">
        <v>174.50652841781874</v>
      </c>
    </row>
    <row r="21" spans="1:16" s="13" customFormat="1" ht="18.75" x14ac:dyDescent="0.25">
      <c r="A21" s="270" t="s">
        <v>53</v>
      </c>
      <c r="B21" s="277" t="s">
        <v>66</v>
      </c>
      <c r="C21" s="274"/>
      <c r="D21" s="280">
        <v>2.9436152570480925</v>
      </c>
      <c r="E21" s="280">
        <v>2.6921842400898734</v>
      </c>
      <c r="F21" s="280">
        <v>3.3768656716417911</v>
      </c>
      <c r="G21" s="280">
        <v>5.661210078639062</v>
      </c>
      <c r="H21" s="280">
        <v>6.2770823302840624</v>
      </c>
      <c r="I21" s="280">
        <v>3.4805140961857384</v>
      </c>
      <c r="J21" s="280">
        <v>3.7058371735791087</v>
      </c>
      <c r="K21" s="280">
        <v>5.4409722222222223</v>
      </c>
      <c r="L21" s="280">
        <v>6.382728494623656</v>
      </c>
      <c r="M21" s="280">
        <v>6.8061155913978499</v>
      </c>
      <c r="N21" s="280">
        <v>6.8284970238095228</v>
      </c>
      <c r="O21" s="280">
        <v>4.3413978494623651</v>
      </c>
    </row>
    <row r="22" spans="1:16" s="13" customFormat="1" ht="18.75" x14ac:dyDescent="0.25">
      <c r="A22" s="301" t="s">
        <v>56</v>
      </c>
      <c r="B22" s="281" t="s">
        <v>133</v>
      </c>
      <c r="C22" s="274"/>
      <c r="D22" s="280">
        <v>38.398692810457518</v>
      </c>
      <c r="E22" s="280">
        <v>39.197530864197532</v>
      </c>
      <c r="F22" s="280">
        <v>39.197530864197532</v>
      </c>
      <c r="G22" s="280">
        <v>38.231780167264034</v>
      </c>
      <c r="H22" s="280">
        <v>39.575866188769417</v>
      </c>
      <c r="I22" s="280">
        <v>37.634408602150536</v>
      </c>
      <c r="J22" s="280">
        <v>38.231780167264034</v>
      </c>
      <c r="K22" s="280">
        <v>38.53046594982078</v>
      </c>
      <c r="L22" s="280">
        <v>40.173237753882916</v>
      </c>
      <c r="M22" s="280">
        <v>40</v>
      </c>
      <c r="N22" s="280">
        <v>40.839947089947088</v>
      </c>
      <c r="O22" s="280">
        <v>39.127837514934292</v>
      </c>
    </row>
    <row r="23" spans="1:16" s="13" customFormat="1" ht="18.75" x14ac:dyDescent="0.25">
      <c r="A23" s="270" t="s">
        <v>55</v>
      </c>
      <c r="B23" s="273" t="s">
        <v>153</v>
      </c>
      <c r="C23" s="274"/>
      <c r="D23" s="280">
        <v>7.1319444444444446</v>
      </c>
      <c r="E23" s="280">
        <v>5.5376344086021509</v>
      </c>
      <c r="F23" s="280">
        <v>5.1402777777777775</v>
      </c>
      <c r="G23" s="280">
        <v>5.0591397849462361</v>
      </c>
      <c r="H23" s="280">
        <v>5.147849462365591</v>
      </c>
      <c r="I23" s="280">
        <v>6.2555555555555546</v>
      </c>
      <c r="J23" s="280">
        <v>8.0241935483870961</v>
      </c>
      <c r="K23" s="280">
        <v>15.375</v>
      </c>
      <c r="L23" s="280">
        <v>19.907258064516128</v>
      </c>
      <c r="M23" s="280">
        <v>19.115591397849464</v>
      </c>
      <c r="N23" s="280">
        <v>17.389367816091955</v>
      </c>
      <c r="O23" s="280">
        <v>11.79301075268817</v>
      </c>
    </row>
    <row r="24" spans="1:16" s="13" customFormat="1" ht="18.75" outlineLevel="1" x14ac:dyDescent="0.25">
      <c r="A24" s="270"/>
      <c r="B24" s="281"/>
      <c r="C24" s="279"/>
      <c r="D24" s="372"/>
      <c r="E24" s="372"/>
      <c r="F24" s="372"/>
      <c r="G24" s="372"/>
      <c r="H24" s="372"/>
      <c r="I24" s="372"/>
      <c r="J24" s="372"/>
      <c r="K24" s="372"/>
      <c r="L24" s="372"/>
      <c r="M24" s="372"/>
      <c r="N24" s="372"/>
      <c r="O24" s="372"/>
    </row>
    <row r="25" spans="1:16" s="12" customFormat="1" ht="18.75" x14ac:dyDescent="0.2">
      <c r="A25" s="341" t="s">
        <v>15</v>
      </c>
      <c r="B25" s="288" t="s">
        <v>161</v>
      </c>
      <c r="C25" s="357"/>
      <c r="D25" s="358"/>
      <c r="E25" s="358"/>
      <c r="F25" s="358"/>
      <c r="G25" s="358"/>
      <c r="H25" s="358"/>
      <c r="I25" s="358"/>
      <c r="J25" s="358"/>
      <c r="K25" s="358"/>
      <c r="L25" s="358"/>
      <c r="M25" s="358"/>
      <c r="N25" s="358"/>
      <c r="O25" s="358"/>
    </row>
    <row r="26" spans="1:16" s="13" customFormat="1" ht="18.75" x14ac:dyDescent="0.25">
      <c r="A26" s="301" t="s">
        <v>16</v>
      </c>
      <c r="B26" s="293" t="s">
        <v>135</v>
      </c>
      <c r="C26" s="283">
        <v>737</v>
      </c>
      <c r="D26" s="358"/>
      <c r="E26" s="358"/>
      <c r="F26" s="358">
        <v>55</v>
      </c>
      <c r="G26" s="358">
        <v>213</v>
      </c>
      <c r="H26" s="358">
        <v>302</v>
      </c>
      <c r="I26" s="358">
        <v>167</v>
      </c>
      <c r="J26" s="358"/>
      <c r="K26" s="358"/>
      <c r="L26" s="358"/>
      <c r="M26" s="358"/>
      <c r="N26" s="358"/>
      <c r="O26" s="358"/>
    </row>
    <row r="27" spans="1:16" s="12" customFormat="1" ht="37.5" x14ac:dyDescent="0.2">
      <c r="A27" s="301" t="s">
        <v>42</v>
      </c>
      <c r="B27" s="373" t="s">
        <v>87</v>
      </c>
      <c r="C27" s="357"/>
      <c r="D27" s="358"/>
      <c r="E27" s="358"/>
      <c r="F27" s="358"/>
      <c r="G27" s="358"/>
      <c r="H27" s="358"/>
      <c r="I27" s="358"/>
      <c r="J27" s="358"/>
      <c r="K27" s="358"/>
      <c r="L27" s="358"/>
      <c r="M27" s="358"/>
      <c r="N27" s="358"/>
      <c r="O27" s="358"/>
    </row>
    <row r="28" spans="1:16" s="12" customFormat="1" ht="18.75" x14ac:dyDescent="0.25">
      <c r="A28" s="301" t="s">
        <v>43</v>
      </c>
      <c r="B28" s="277" t="s">
        <v>121</v>
      </c>
      <c r="C28" s="283">
        <v>706</v>
      </c>
      <c r="D28" s="358"/>
      <c r="E28" s="358"/>
      <c r="F28" s="358">
        <v>55</v>
      </c>
      <c r="G28" s="358">
        <v>205</v>
      </c>
      <c r="H28" s="358">
        <v>291</v>
      </c>
      <c r="I28" s="358">
        <v>155</v>
      </c>
      <c r="J28" s="358"/>
      <c r="K28" s="358"/>
      <c r="L28" s="358"/>
      <c r="M28" s="358"/>
      <c r="N28" s="358"/>
      <c r="O28" s="358"/>
    </row>
    <row r="29" spans="1:16" s="12" customFormat="1" ht="18.75" x14ac:dyDescent="0.2">
      <c r="A29" s="323" t="s">
        <v>44</v>
      </c>
      <c r="B29" s="277" t="s">
        <v>89</v>
      </c>
      <c r="C29" s="357"/>
      <c r="D29" s="358"/>
      <c r="E29" s="358"/>
      <c r="F29" s="358"/>
      <c r="G29" s="358"/>
      <c r="H29" s="358"/>
      <c r="I29" s="358"/>
      <c r="J29" s="358"/>
      <c r="K29" s="358"/>
      <c r="L29" s="358"/>
      <c r="M29" s="358"/>
      <c r="N29" s="358"/>
      <c r="O29" s="358"/>
    </row>
    <row r="30" spans="1:16" s="12" customFormat="1" ht="18.75" x14ac:dyDescent="0.2">
      <c r="A30" s="323"/>
      <c r="B30" s="374" t="s">
        <v>90</v>
      </c>
      <c r="C30" s="357"/>
      <c r="D30" s="358"/>
      <c r="E30" s="358"/>
      <c r="F30" s="358"/>
      <c r="G30" s="358"/>
      <c r="H30" s="358"/>
      <c r="I30" s="358"/>
      <c r="J30" s="358"/>
      <c r="K30" s="358"/>
      <c r="L30" s="358"/>
      <c r="M30" s="358"/>
      <c r="N30" s="358"/>
      <c r="O30" s="358"/>
    </row>
    <row r="31" spans="1:16" s="12" customFormat="1" ht="18.75" x14ac:dyDescent="0.2">
      <c r="A31" s="323"/>
      <c r="B31" s="344" t="s">
        <v>91</v>
      </c>
      <c r="C31" s="357"/>
      <c r="D31" s="358"/>
      <c r="E31" s="358"/>
      <c r="F31" s="358"/>
      <c r="G31" s="358"/>
      <c r="H31" s="358"/>
      <c r="I31" s="358"/>
      <c r="J31" s="358"/>
      <c r="K31" s="358"/>
      <c r="L31" s="358"/>
      <c r="M31" s="358"/>
      <c r="N31" s="358"/>
      <c r="O31" s="358"/>
    </row>
    <row r="32" spans="1:16" s="12" customFormat="1" ht="37.5" x14ac:dyDescent="0.25">
      <c r="A32" s="301" t="s">
        <v>45</v>
      </c>
      <c r="B32" s="373" t="s">
        <v>92</v>
      </c>
      <c r="C32" s="283">
        <v>31</v>
      </c>
      <c r="D32" s="358"/>
      <c r="E32" s="358"/>
      <c r="F32" s="358"/>
      <c r="G32" s="358">
        <v>8</v>
      </c>
      <c r="H32" s="358">
        <v>11</v>
      </c>
      <c r="I32" s="358">
        <v>12</v>
      </c>
      <c r="J32" s="358"/>
      <c r="K32" s="358"/>
      <c r="L32" s="358"/>
      <c r="M32" s="358"/>
      <c r="N32" s="358"/>
      <c r="O32" s="358"/>
    </row>
    <row r="33" spans="1:16" s="12" customFormat="1" ht="18.75" outlineLevel="1" x14ac:dyDescent="0.2">
      <c r="A33" s="301"/>
      <c r="B33" s="277"/>
      <c r="C33" s="357"/>
      <c r="D33" s="358"/>
      <c r="E33" s="358"/>
      <c r="F33" s="358"/>
      <c r="G33" s="358"/>
      <c r="H33" s="358"/>
      <c r="I33" s="358"/>
      <c r="J33" s="358"/>
      <c r="K33" s="358"/>
      <c r="L33" s="358"/>
      <c r="M33" s="358"/>
      <c r="N33" s="358"/>
      <c r="O33" s="358"/>
    </row>
    <row r="34" spans="1:16" s="12" customFormat="1" ht="18.75" x14ac:dyDescent="0.2">
      <c r="A34" s="341" t="s">
        <v>17</v>
      </c>
      <c r="B34" s="375" t="s">
        <v>151</v>
      </c>
      <c r="C34" s="376"/>
      <c r="D34" s="313"/>
      <c r="E34" s="313"/>
      <c r="F34" s="313"/>
      <c r="G34" s="313"/>
      <c r="H34" s="313"/>
      <c r="I34" s="313"/>
      <c r="J34" s="313"/>
      <c r="K34" s="313"/>
      <c r="L34" s="313"/>
      <c r="M34" s="313"/>
      <c r="N34" s="313"/>
      <c r="O34" s="313"/>
    </row>
    <row r="35" spans="1:16" s="12" customFormat="1" ht="18.75" x14ac:dyDescent="0.2">
      <c r="A35" s="323" t="s">
        <v>18</v>
      </c>
      <c r="B35" s="277" t="s">
        <v>95</v>
      </c>
      <c r="C35" s="376"/>
      <c r="D35" s="313"/>
      <c r="E35" s="313"/>
      <c r="F35" s="313"/>
      <c r="G35" s="313"/>
      <c r="H35" s="313"/>
      <c r="I35" s="313"/>
      <c r="J35" s="313"/>
      <c r="K35" s="313"/>
      <c r="L35" s="313"/>
      <c r="M35" s="313"/>
      <c r="N35" s="313"/>
      <c r="O35" s="313"/>
    </row>
    <row r="36" spans="1:16" s="50" customFormat="1" ht="18.75" x14ac:dyDescent="0.25">
      <c r="A36" s="323"/>
      <c r="B36" s="344" t="s">
        <v>96</v>
      </c>
      <c r="C36" s="289">
        <v>83.76</v>
      </c>
      <c r="D36" s="274"/>
      <c r="E36" s="274"/>
      <c r="F36" s="274"/>
      <c r="G36" s="274">
        <v>1.1000000000000001</v>
      </c>
      <c r="H36" s="274">
        <v>2.5550000000000002</v>
      </c>
      <c r="I36" s="274">
        <v>12.3</v>
      </c>
      <c r="J36" s="274">
        <v>16.928000000000001</v>
      </c>
      <c r="K36" s="274">
        <v>18.183</v>
      </c>
      <c r="L36" s="274">
        <v>18.768000000000001</v>
      </c>
      <c r="M36" s="274">
        <v>9.1449999999999996</v>
      </c>
      <c r="N36" s="274">
        <v>4.1310000000000002</v>
      </c>
      <c r="O36" s="274">
        <v>0.65</v>
      </c>
      <c r="P36" s="212"/>
    </row>
    <row r="37" spans="1:16" s="12" customFormat="1" ht="37.5" x14ac:dyDescent="0.2">
      <c r="A37" s="323" t="s">
        <v>19</v>
      </c>
      <c r="B37" s="273" t="s">
        <v>88</v>
      </c>
      <c r="C37" s="376"/>
      <c r="D37" s="313"/>
      <c r="E37" s="313"/>
      <c r="F37" s="313"/>
      <c r="G37" s="313"/>
      <c r="H37" s="313"/>
      <c r="I37" s="313"/>
      <c r="J37" s="313"/>
      <c r="K37" s="313"/>
      <c r="L37" s="313"/>
      <c r="M37" s="313"/>
      <c r="N37" s="313"/>
      <c r="O37" s="313"/>
    </row>
    <row r="38" spans="1:16" s="12" customFormat="1" ht="18.75" x14ac:dyDescent="0.25">
      <c r="A38" s="323"/>
      <c r="B38" s="344" t="s">
        <v>96</v>
      </c>
      <c r="C38" s="289">
        <v>0.15890000000000001</v>
      </c>
      <c r="D38" s="313"/>
      <c r="E38" s="313"/>
      <c r="F38" s="313"/>
      <c r="G38" s="313"/>
      <c r="H38" s="313"/>
      <c r="I38" s="313"/>
      <c r="J38" s="313">
        <v>6.5000000000000002E-2</v>
      </c>
      <c r="K38" s="313">
        <v>6.8900000000000003E-2</v>
      </c>
      <c r="L38" s="313">
        <v>2.5000000000000001E-2</v>
      </c>
      <c r="M38" s="313"/>
      <c r="N38" s="313"/>
      <c r="O38" s="313"/>
    </row>
    <row r="39" spans="1:16" s="12" customFormat="1" ht="37.5" x14ac:dyDescent="0.25">
      <c r="A39" s="360" t="s">
        <v>20</v>
      </c>
      <c r="B39" s="294" t="s">
        <v>98</v>
      </c>
      <c r="C39" s="376"/>
      <c r="D39" s="308"/>
      <c r="E39" s="308"/>
      <c r="F39" s="308"/>
      <c r="G39" s="308"/>
      <c r="H39" s="308"/>
      <c r="I39" s="308"/>
      <c r="J39" s="308"/>
      <c r="K39" s="308"/>
      <c r="L39" s="308"/>
      <c r="M39" s="313"/>
      <c r="N39" s="313"/>
      <c r="O39" s="313"/>
    </row>
    <row r="40" spans="1:16" s="12" customFormat="1" ht="18.75" x14ac:dyDescent="0.25">
      <c r="A40" s="361"/>
      <c r="B40" s="344" t="s">
        <v>96</v>
      </c>
      <c r="C40" s="289">
        <v>0.80100000000000005</v>
      </c>
      <c r="D40" s="308"/>
      <c r="E40" s="308"/>
      <c r="F40" s="308"/>
      <c r="G40" s="308"/>
      <c r="H40" s="308">
        <v>0.12989999999999999</v>
      </c>
      <c r="I40" s="308">
        <v>0.27389999999999998</v>
      </c>
      <c r="J40" s="308">
        <v>0.3</v>
      </c>
      <c r="K40" s="308">
        <v>7.9500000000000001E-2</v>
      </c>
      <c r="L40" s="308">
        <v>1.77E-2</v>
      </c>
      <c r="M40" s="313"/>
      <c r="N40" s="313"/>
      <c r="O40" s="313"/>
    </row>
    <row r="41" spans="1:16" s="12" customFormat="1" ht="18.75" x14ac:dyDescent="0.2">
      <c r="A41" s="323" t="s">
        <v>21</v>
      </c>
      <c r="B41" s="277" t="s">
        <v>99</v>
      </c>
      <c r="C41" s="376"/>
      <c r="D41" s="313"/>
      <c r="E41" s="313"/>
      <c r="F41" s="313"/>
      <c r="G41" s="313"/>
      <c r="H41" s="313"/>
      <c r="I41" s="313"/>
      <c r="J41" s="313"/>
      <c r="K41" s="313"/>
      <c r="L41" s="313"/>
      <c r="M41" s="313"/>
      <c r="N41" s="313"/>
      <c r="O41" s="313"/>
    </row>
    <row r="42" spans="1:16" s="12" customFormat="1" ht="18.75" x14ac:dyDescent="0.25">
      <c r="A42" s="323"/>
      <c r="B42" s="344" t="s">
        <v>96</v>
      </c>
      <c r="C42" s="289">
        <v>7.0999999999999994E-2</v>
      </c>
      <c r="D42" s="313"/>
      <c r="E42" s="313"/>
      <c r="F42" s="313"/>
      <c r="G42" s="313"/>
      <c r="H42" s="313">
        <v>2.1000000000000001E-2</v>
      </c>
      <c r="I42" s="313">
        <v>0.02</v>
      </c>
      <c r="J42" s="313">
        <v>0.01</v>
      </c>
      <c r="K42" s="313">
        <v>0.01</v>
      </c>
      <c r="L42" s="313">
        <v>0.01</v>
      </c>
      <c r="M42" s="313"/>
      <c r="N42" s="313"/>
      <c r="O42" s="313"/>
      <c r="P42" s="43"/>
    </row>
    <row r="43" spans="1:16" s="12" customFormat="1" ht="18.75" x14ac:dyDescent="0.2">
      <c r="A43" s="323" t="s">
        <v>22</v>
      </c>
      <c r="B43" s="275" t="s">
        <v>100</v>
      </c>
      <c r="C43" s="376"/>
      <c r="D43" s="313"/>
      <c r="E43" s="313"/>
      <c r="F43" s="313"/>
      <c r="G43" s="313"/>
      <c r="H43" s="313"/>
      <c r="I43" s="313"/>
      <c r="J43" s="313"/>
      <c r="K43" s="313"/>
      <c r="L43" s="313"/>
      <c r="M43" s="313"/>
      <c r="N43" s="313"/>
      <c r="O43" s="313"/>
    </row>
    <row r="44" spans="1:16" s="12" customFormat="1" ht="18.75" x14ac:dyDescent="0.25">
      <c r="A44" s="323"/>
      <c r="B44" s="344" t="s">
        <v>96</v>
      </c>
      <c r="C44" s="289">
        <v>5.6529999999999996</v>
      </c>
      <c r="D44" s="308"/>
      <c r="E44" s="308"/>
      <c r="F44" s="308"/>
      <c r="G44" s="308"/>
      <c r="H44" s="308">
        <v>6.4000000000000001E-2</v>
      </c>
      <c r="I44" s="308">
        <v>1.6739999999999999</v>
      </c>
      <c r="J44" s="308">
        <v>2.153</v>
      </c>
      <c r="K44" s="308">
        <v>1.3420000000000001</v>
      </c>
      <c r="L44" s="308">
        <v>0.42</v>
      </c>
      <c r="M44" s="308"/>
      <c r="N44" s="313"/>
      <c r="O44" s="313"/>
    </row>
    <row r="45" spans="1:16" s="12" customFormat="1" ht="18.75" x14ac:dyDescent="0.2">
      <c r="A45" s="323" t="s">
        <v>23</v>
      </c>
      <c r="B45" s="277" t="s">
        <v>102</v>
      </c>
      <c r="C45" s="376"/>
      <c r="D45" s="313"/>
      <c r="E45" s="313"/>
      <c r="F45" s="313"/>
      <c r="G45" s="313"/>
      <c r="H45" s="313"/>
      <c r="I45" s="313"/>
      <c r="J45" s="313"/>
      <c r="K45" s="313"/>
      <c r="L45" s="313"/>
      <c r="M45" s="313"/>
      <c r="N45" s="313"/>
      <c r="O45" s="313"/>
    </row>
    <row r="46" spans="1:16" s="12" customFormat="1" ht="18.75" x14ac:dyDescent="0.25">
      <c r="A46" s="323"/>
      <c r="B46" s="344" t="s">
        <v>96</v>
      </c>
      <c r="C46" s="289">
        <v>0.16300000000000001</v>
      </c>
      <c r="D46" s="313"/>
      <c r="E46" s="312"/>
      <c r="F46" s="313"/>
      <c r="G46" s="313"/>
      <c r="H46" s="313"/>
      <c r="I46" s="313"/>
      <c r="J46" s="313"/>
      <c r="K46" s="338">
        <v>1.6299999999999999E-2</v>
      </c>
      <c r="L46" s="338">
        <v>4.8899999999999999E-2</v>
      </c>
      <c r="M46" s="338">
        <v>4.8899999999999999E-2</v>
      </c>
      <c r="N46" s="338">
        <v>3.2599999999999997E-2</v>
      </c>
      <c r="O46" s="338">
        <v>1.6299999999999999E-2</v>
      </c>
    </row>
    <row r="47" spans="1:16" s="12" customFormat="1" ht="18.75" x14ac:dyDescent="0.2">
      <c r="A47" s="323" t="s">
        <v>30</v>
      </c>
      <c r="B47" s="277" t="s">
        <v>103</v>
      </c>
      <c r="C47" s="376"/>
      <c r="D47" s="313"/>
      <c r="E47" s="313"/>
      <c r="F47" s="313"/>
      <c r="G47" s="313"/>
      <c r="H47" s="313"/>
      <c r="I47" s="313"/>
      <c r="J47" s="313"/>
      <c r="K47" s="377"/>
      <c r="L47" s="313"/>
      <c r="M47" s="313"/>
      <c r="N47" s="313"/>
      <c r="O47" s="313"/>
    </row>
    <row r="48" spans="1:16" s="12" customFormat="1" ht="18.75" x14ac:dyDescent="0.25">
      <c r="A48" s="323"/>
      <c r="B48" s="344" t="s">
        <v>96</v>
      </c>
      <c r="C48" s="289">
        <v>0.65</v>
      </c>
      <c r="D48" s="313"/>
      <c r="E48" s="313"/>
      <c r="F48" s="313"/>
      <c r="G48" s="313"/>
      <c r="H48" s="313"/>
      <c r="I48" s="313">
        <v>0.17499999999999999</v>
      </c>
      <c r="J48" s="313">
        <v>0.15</v>
      </c>
      <c r="K48" s="313">
        <v>0.15</v>
      </c>
      <c r="L48" s="313">
        <v>7.4999999999999997E-2</v>
      </c>
      <c r="M48" s="312">
        <v>0.05</v>
      </c>
      <c r="N48" s="312">
        <v>0.05</v>
      </c>
      <c r="O48" s="313"/>
    </row>
    <row r="49" spans="1:15" s="12" customFormat="1" ht="37.5" x14ac:dyDescent="0.2">
      <c r="A49" s="323" t="s">
        <v>24</v>
      </c>
      <c r="B49" s="273" t="s">
        <v>104</v>
      </c>
      <c r="C49" s="376"/>
      <c r="D49" s="312"/>
      <c r="E49" s="378"/>
      <c r="F49" s="312"/>
      <c r="G49" s="312"/>
      <c r="H49" s="312"/>
      <c r="I49" s="312"/>
      <c r="J49" s="312"/>
      <c r="K49" s="312"/>
      <c r="L49" s="312"/>
      <c r="M49" s="312"/>
      <c r="N49" s="312"/>
      <c r="O49" s="312"/>
    </row>
    <row r="50" spans="1:15" s="12" customFormat="1" ht="18.75" x14ac:dyDescent="0.25">
      <c r="A50" s="323"/>
      <c r="B50" s="344" t="s">
        <v>96</v>
      </c>
      <c r="C50" s="289">
        <v>1.0068999999999999</v>
      </c>
      <c r="D50" s="313"/>
      <c r="E50" s="313"/>
      <c r="F50" s="313"/>
      <c r="G50" s="313"/>
      <c r="H50" s="313"/>
      <c r="I50" s="313"/>
      <c r="J50" s="313"/>
      <c r="K50" s="313">
        <v>0.16109999999999999</v>
      </c>
      <c r="L50" s="313">
        <v>0.2215</v>
      </c>
      <c r="M50" s="313">
        <v>0.25169999999999998</v>
      </c>
      <c r="N50" s="313">
        <v>0.2215</v>
      </c>
      <c r="O50" s="313">
        <v>0.151</v>
      </c>
    </row>
    <row r="51" spans="1:15" s="12" customFormat="1" ht="37.5" x14ac:dyDescent="0.2">
      <c r="A51" s="323" t="s">
        <v>25</v>
      </c>
      <c r="B51" s="281" t="s">
        <v>105</v>
      </c>
      <c r="C51" s="376"/>
      <c r="D51" s="313"/>
      <c r="E51" s="313"/>
      <c r="F51" s="313"/>
      <c r="G51" s="313"/>
      <c r="H51" s="313"/>
      <c r="I51" s="313"/>
      <c r="J51" s="313"/>
      <c r="K51" s="313"/>
      <c r="L51" s="313"/>
      <c r="M51" s="313"/>
      <c r="N51" s="313"/>
      <c r="O51" s="313"/>
    </row>
    <row r="52" spans="1:15" s="12" customFormat="1" ht="18.75" x14ac:dyDescent="0.25">
      <c r="A52" s="323"/>
      <c r="B52" s="344" t="s">
        <v>96</v>
      </c>
      <c r="C52" s="289">
        <v>0.32400000000000001</v>
      </c>
      <c r="D52" s="313"/>
      <c r="E52" s="313"/>
      <c r="F52" s="313"/>
      <c r="G52" s="313">
        <v>7.1999999999999995E-2</v>
      </c>
      <c r="H52" s="313">
        <v>0.1</v>
      </c>
      <c r="I52" s="313">
        <v>0.152</v>
      </c>
      <c r="J52" s="313"/>
      <c r="K52" s="313"/>
      <c r="L52" s="313"/>
      <c r="M52" s="313"/>
      <c r="N52" s="313"/>
      <c r="O52" s="313"/>
    </row>
    <row r="53" spans="1:15" s="12" customFormat="1" ht="18.75" x14ac:dyDescent="0.2">
      <c r="A53" s="323" t="s">
        <v>26</v>
      </c>
      <c r="B53" s="277" t="s">
        <v>115</v>
      </c>
      <c r="C53" s="376"/>
      <c r="D53" s="313"/>
      <c r="E53" s="313"/>
      <c r="F53" s="313"/>
      <c r="G53" s="313"/>
      <c r="H53" s="313"/>
      <c r="I53" s="313"/>
      <c r="J53" s="313"/>
      <c r="K53" s="313"/>
      <c r="L53" s="313"/>
      <c r="M53" s="313"/>
      <c r="N53" s="313"/>
      <c r="O53" s="313"/>
    </row>
    <row r="54" spans="1:15" s="12" customFormat="1" ht="18.75" x14ac:dyDescent="0.25">
      <c r="A54" s="323"/>
      <c r="B54" s="344" t="s">
        <v>96</v>
      </c>
      <c r="C54" s="289">
        <v>0.18</v>
      </c>
      <c r="D54" s="313"/>
      <c r="E54" s="313"/>
      <c r="F54" s="313"/>
      <c r="G54" s="313"/>
      <c r="H54" s="313">
        <v>0.08</v>
      </c>
      <c r="I54" s="313">
        <v>0.1</v>
      </c>
      <c r="J54" s="313"/>
      <c r="K54" s="313"/>
      <c r="L54" s="313"/>
      <c r="M54" s="313"/>
      <c r="N54" s="313"/>
      <c r="O54" s="313"/>
    </row>
    <row r="55" spans="1:15" s="12" customFormat="1" ht="37.5" x14ac:dyDescent="0.2">
      <c r="A55" s="323" t="s">
        <v>27</v>
      </c>
      <c r="B55" s="281" t="s">
        <v>108</v>
      </c>
      <c r="C55" s="376"/>
      <c r="D55" s="379"/>
      <c r="E55" s="379"/>
      <c r="F55" s="379"/>
      <c r="G55" s="379"/>
      <c r="H55" s="379"/>
      <c r="I55" s="379"/>
      <c r="J55" s="379"/>
      <c r="K55" s="379"/>
      <c r="L55" s="379"/>
      <c r="M55" s="379"/>
      <c r="N55" s="379"/>
      <c r="O55" s="379"/>
    </row>
    <row r="56" spans="1:15" s="12" customFormat="1" ht="18.75" x14ac:dyDescent="0.25">
      <c r="A56" s="323"/>
      <c r="B56" s="344" t="s">
        <v>96</v>
      </c>
      <c r="C56" s="289">
        <v>4.4999999999999998E-2</v>
      </c>
      <c r="D56" s="313"/>
      <c r="E56" s="313"/>
      <c r="F56" s="313"/>
      <c r="G56" s="313"/>
      <c r="H56" s="313"/>
      <c r="I56" s="313"/>
      <c r="J56" s="313">
        <v>5.7000000000000002E-3</v>
      </c>
      <c r="K56" s="313">
        <v>7.4000000000000003E-3</v>
      </c>
      <c r="L56" s="313">
        <v>1.1599999999999999E-2</v>
      </c>
      <c r="M56" s="313">
        <v>9.7999999999999997E-3</v>
      </c>
      <c r="N56" s="313">
        <v>6.8999999999999999E-3</v>
      </c>
      <c r="O56" s="313">
        <v>3.5999999999999999E-3</v>
      </c>
    </row>
    <row r="57" spans="1:15" s="12" customFormat="1" ht="37.5" x14ac:dyDescent="0.2">
      <c r="A57" s="323" t="s">
        <v>28</v>
      </c>
      <c r="B57" s="281" t="s">
        <v>116</v>
      </c>
      <c r="C57" s="376"/>
      <c r="D57" s="313"/>
      <c r="E57" s="313"/>
      <c r="F57" s="313"/>
      <c r="G57" s="313"/>
      <c r="H57" s="313"/>
      <c r="I57" s="313"/>
      <c r="J57" s="313"/>
      <c r="K57" s="313"/>
      <c r="L57" s="313"/>
      <c r="M57" s="313"/>
      <c r="N57" s="313"/>
      <c r="O57" s="313"/>
    </row>
    <row r="58" spans="1:15" s="1" customFormat="1" ht="18.75" x14ac:dyDescent="0.25">
      <c r="A58" s="323"/>
      <c r="B58" s="344" t="s">
        <v>96</v>
      </c>
      <c r="C58" s="289">
        <v>0.245</v>
      </c>
      <c r="D58" s="380"/>
      <c r="E58" s="380"/>
      <c r="F58" s="380"/>
      <c r="G58" s="380"/>
      <c r="H58" s="380"/>
      <c r="I58" s="308">
        <v>0.245</v>
      </c>
      <c r="J58" s="308"/>
      <c r="K58" s="308"/>
      <c r="L58" s="313"/>
      <c r="M58" s="313"/>
      <c r="N58" s="313"/>
      <c r="O58" s="313"/>
    </row>
    <row r="59" spans="1:15" s="12" customFormat="1" ht="37.5" x14ac:dyDescent="0.2">
      <c r="A59" s="323" t="s">
        <v>29</v>
      </c>
      <c r="B59" s="281" t="s">
        <v>110</v>
      </c>
      <c r="C59" s="376"/>
      <c r="D59" s="313"/>
      <c r="E59" s="313"/>
      <c r="F59" s="313"/>
      <c r="G59" s="313"/>
      <c r="H59" s="313"/>
      <c r="I59" s="313"/>
      <c r="J59" s="313"/>
      <c r="K59" s="313"/>
      <c r="L59" s="313"/>
      <c r="M59" s="313"/>
      <c r="N59" s="313"/>
      <c r="O59" s="313"/>
    </row>
    <row r="60" spans="1:15" s="12" customFormat="1" ht="18.75" x14ac:dyDescent="0.25">
      <c r="A60" s="323"/>
      <c r="B60" s="344" t="s">
        <v>106</v>
      </c>
      <c r="C60" s="289">
        <v>2.887</v>
      </c>
      <c r="D60" s="313"/>
      <c r="E60" s="313"/>
      <c r="F60" s="313"/>
      <c r="G60" s="308">
        <v>0.3</v>
      </c>
      <c r="H60" s="308">
        <v>0.3</v>
      </c>
      <c r="I60" s="308">
        <v>0.3</v>
      </c>
      <c r="J60" s="308">
        <v>0.3</v>
      </c>
      <c r="K60" s="308">
        <v>0.3</v>
      </c>
      <c r="L60" s="308">
        <v>0.3</v>
      </c>
      <c r="M60" s="308">
        <v>0.5</v>
      </c>
      <c r="N60" s="308">
        <v>0.58699999999999997</v>
      </c>
      <c r="O60" s="313"/>
    </row>
    <row r="61" spans="1:15" s="12" customFormat="1" ht="18.75" x14ac:dyDescent="0.25">
      <c r="A61" s="323"/>
      <c r="B61" s="344" t="s">
        <v>96</v>
      </c>
      <c r="C61" s="289">
        <v>19.600000000000001</v>
      </c>
      <c r="D61" s="313"/>
      <c r="E61" s="313"/>
      <c r="F61" s="313"/>
      <c r="G61" s="308">
        <v>2.2999999999999998</v>
      </c>
      <c r="H61" s="308">
        <v>2.2999999999999998</v>
      </c>
      <c r="I61" s="308">
        <v>2.2999999999999998</v>
      </c>
      <c r="J61" s="308">
        <v>2.2999999999999998</v>
      </c>
      <c r="K61" s="308">
        <v>2.2999999999999998</v>
      </c>
      <c r="L61" s="308">
        <v>2.2999999999999998</v>
      </c>
      <c r="M61" s="308">
        <v>2.9</v>
      </c>
      <c r="N61" s="308">
        <v>2.9</v>
      </c>
      <c r="O61" s="313"/>
    </row>
    <row r="62" spans="1:15" s="12" customFormat="1" ht="37.5" x14ac:dyDescent="0.25">
      <c r="A62" s="323" t="s">
        <v>37</v>
      </c>
      <c r="B62" s="281" t="s">
        <v>111</v>
      </c>
      <c r="C62" s="381"/>
      <c r="D62" s="313"/>
      <c r="E62" s="313"/>
      <c r="F62" s="313"/>
      <c r="G62" s="313"/>
      <c r="H62" s="313"/>
      <c r="I62" s="313"/>
      <c r="J62" s="313"/>
      <c r="K62" s="313"/>
      <c r="L62" s="313"/>
      <c r="M62" s="313"/>
      <c r="N62" s="313"/>
      <c r="O62" s="313"/>
    </row>
    <row r="63" spans="1:15" s="12" customFormat="1" ht="18.75" x14ac:dyDescent="0.25">
      <c r="A63" s="323"/>
      <c r="B63" s="344" t="s">
        <v>96</v>
      </c>
      <c r="C63" s="289">
        <v>4.2</v>
      </c>
      <c r="D63" s="313"/>
      <c r="E63" s="313"/>
      <c r="F63" s="313"/>
      <c r="G63" s="308">
        <v>0.5</v>
      </c>
      <c r="H63" s="308">
        <v>0.5</v>
      </c>
      <c r="I63" s="308">
        <v>0.5</v>
      </c>
      <c r="J63" s="308">
        <v>0.5</v>
      </c>
      <c r="K63" s="308">
        <v>0.5</v>
      </c>
      <c r="L63" s="308">
        <v>0.46</v>
      </c>
      <c r="M63" s="308">
        <v>0.61</v>
      </c>
      <c r="N63" s="308">
        <v>0.63</v>
      </c>
      <c r="O63" s="313"/>
    </row>
    <row r="64" spans="1:15" s="12" customFormat="1" ht="17.100000000000001" customHeight="1" x14ac:dyDescent="0.2">
      <c r="A64" s="69"/>
      <c r="B64" s="67"/>
      <c r="C64" s="68"/>
      <c r="D64" s="69"/>
      <c r="E64" s="69"/>
      <c r="F64" s="69"/>
      <c r="G64" s="69"/>
      <c r="H64" s="69"/>
      <c r="I64" s="69"/>
      <c r="J64" s="69"/>
      <c r="K64" s="69"/>
      <c r="L64" s="69"/>
      <c r="M64" s="69"/>
      <c r="N64" s="69"/>
      <c r="O64" s="92"/>
    </row>
    <row r="65" spans="1:16" s="49" customFormat="1" ht="18.75" x14ac:dyDescent="0.25">
      <c r="A65" s="69"/>
      <c r="B65" s="93"/>
      <c r="C65" s="94"/>
      <c r="D65" s="94"/>
      <c r="E65" s="94"/>
      <c r="F65" s="94"/>
      <c r="G65" s="94"/>
      <c r="H65" s="94"/>
      <c r="I65" s="94"/>
      <c r="J65" s="94"/>
      <c r="K65" s="94"/>
      <c r="L65" s="94"/>
      <c r="M65" s="94"/>
      <c r="N65" s="94"/>
      <c r="O65" s="94"/>
      <c r="P65" s="69"/>
    </row>
  </sheetData>
  <mergeCells count="22">
    <mergeCell ref="A7:O7"/>
    <mergeCell ref="A35:A36"/>
    <mergeCell ref="A49:A50"/>
    <mergeCell ref="B9:B10"/>
    <mergeCell ref="M9:O9"/>
    <mergeCell ref="A8:O8"/>
    <mergeCell ref="C9:C10"/>
    <mergeCell ref="A39:A40"/>
    <mergeCell ref="D9:L9"/>
    <mergeCell ref="A29:A31"/>
    <mergeCell ref="A37:A38"/>
    <mergeCell ref="A9:A10"/>
    <mergeCell ref="A41:A42"/>
    <mergeCell ref="A43:A44"/>
    <mergeCell ref="A47:A48"/>
    <mergeCell ref="A45:A46"/>
    <mergeCell ref="A62:A63"/>
    <mergeCell ref="A59:A61"/>
    <mergeCell ref="A51:A52"/>
    <mergeCell ref="A53:A54"/>
    <mergeCell ref="A55:A56"/>
    <mergeCell ref="A57:A58"/>
  </mergeCells>
  <phoneticPr fontId="0" type="noConversion"/>
  <printOptions horizontalCentered="1"/>
  <pageMargins left="0" right="0" top="0.78740157480314965" bottom="0" header="0" footer="0"/>
  <pageSetup paperSize="9" scale="65" orientation="landscape" verticalDpi="300" r:id="rId1"/>
  <headerFooter alignWithMargins="0"/>
  <rowBreaks count="1" manualBreakCount="1">
    <brk id="36" max="14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1"/>
  <sheetViews>
    <sheetView tabSelected="1" view="pageBreakPreview" topLeftCell="A2" zoomScaleSheetLayoutView="100" workbookViewId="0">
      <pane xSplit="3" ySplit="9" topLeftCell="D11" activePane="bottomRight" state="frozen"/>
      <selection activeCell="A2" sqref="A2"/>
      <selection pane="topRight" activeCell="D2" sqref="D2"/>
      <selection pane="bottomLeft" activeCell="A11" sqref="A11"/>
      <selection pane="bottomRight" activeCell="D13" sqref="D13"/>
    </sheetView>
  </sheetViews>
  <sheetFormatPr defaultColWidth="9.140625" defaultRowHeight="15" x14ac:dyDescent="0.25"/>
  <cols>
    <col min="1" max="1" width="8.7109375" style="55" bestFit="1" customWidth="1"/>
    <col min="2" max="2" width="70.42578125" style="55" customWidth="1"/>
    <col min="3" max="3" width="15" style="55" bestFit="1" customWidth="1"/>
    <col min="4" max="4" width="11.28515625" style="55" customWidth="1"/>
    <col min="5" max="9" width="10.28515625" style="55" customWidth="1"/>
    <col min="10" max="10" width="12.140625" style="55" customWidth="1"/>
    <col min="11" max="11" width="11.85546875" style="55" customWidth="1"/>
    <col min="12" max="13" width="11.5703125" style="55" customWidth="1"/>
    <col min="14" max="14" width="11.28515625" style="55" customWidth="1"/>
    <col min="15" max="15" width="11.85546875" style="55" customWidth="1"/>
    <col min="16" max="16" width="11.7109375" style="55" customWidth="1"/>
    <col min="17" max="16384" width="9.140625" style="55"/>
  </cols>
  <sheetData>
    <row r="1" spans="1:16" ht="20.100000000000001" hidden="1" customHeight="1" x14ac:dyDescent="0.25"/>
    <row r="2" spans="1:16" ht="20.100000000000001" customHeight="1" x14ac:dyDescent="0.3">
      <c r="A2" s="53"/>
      <c r="B2" s="53"/>
      <c r="C2" s="53"/>
      <c r="D2" s="53"/>
      <c r="E2" s="53"/>
      <c r="F2" s="53"/>
      <c r="G2" s="100"/>
      <c r="H2" s="100"/>
      <c r="I2" s="100"/>
      <c r="J2" s="100"/>
      <c r="K2" s="106"/>
      <c r="N2" s="136" t="s">
        <v>81</v>
      </c>
      <c r="O2" s="100"/>
      <c r="P2" s="53"/>
    </row>
    <row r="3" spans="1:16" ht="20.100000000000001" customHeight="1" x14ac:dyDescent="0.3">
      <c r="A3" s="53"/>
      <c r="B3" s="53"/>
      <c r="C3" s="53"/>
      <c r="D3" s="53"/>
      <c r="E3" s="53"/>
      <c r="F3" s="53"/>
      <c r="G3" s="100"/>
      <c r="H3" s="128"/>
      <c r="I3" s="128"/>
      <c r="J3" s="128"/>
      <c r="K3" s="129"/>
      <c r="L3" s="130"/>
      <c r="N3" s="103"/>
      <c r="O3" s="104"/>
      <c r="P3" s="53"/>
    </row>
    <row r="4" spans="1:16" ht="20.100000000000001" customHeight="1" x14ac:dyDescent="0.3">
      <c r="A4" s="53"/>
      <c r="B4" s="53"/>
      <c r="C4" s="53"/>
      <c r="D4" s="53"/>
      <c r="E4" s="53"/>
      <c r="F4" s="53"/>
      <c r="G4" s="128"/>
      <c r="H4" s="128"/>
      <c r="I4" s="128"/>
      <c r="J4" s="130"/>
      <c r="K4" s="130"/>
      <c r="L4" s="110"/>
      <c r="M4" s="131"/>
      <c r="N4" s="106"/>
      <c r="O4" s="104"/>
      <c r="P4" s="53"/>
    </row>
    <row r="5" spans="1:16" ht="20.100000000000001" customHeight="1" x14ac:dyDescent="0.3">
      <c r="A5" s="53"/>
      <c r="B5" s="53"/>
      <c r="C5" s="53"/>
      <c r="D5" s="53"/>
      <c r="E5" s="53"/>
      <c r="F5" s="53"/>
      <c r="G5" s="128"/>
      <c r="H5" s="128"/>
      <c r="I5" s="128"/>
      <c r="J5" s="130"/>
      <c r="K5" s="130"/>
      <c r="L5" s="110"/>
      <c r="M5" s="131"/>
      <c r="N5" s="106"/>
      <c r="O5" s="104"/>
      <c r="P5" s="53"/>
    </row>
    <row r="6" spans="1:16" ht="20.100000000000001" customHeight="1" x14ac:dyDescent="0.3">
      <c r="A6" s="54"/>
      <c r="B6" s="53"/>
      <c r="C6" s="53"/>
      <c r="D6" s="53"/>
      <c r="E6" s="53"/>
      <c r="F6" s="53"/>
      <c r="G6" s="128"/>
      <c r="H6" s="128"/>
      <c r="I6" s="128"/>
      <c r="J6" s="130"/>
      <c r="K6" s="130"/>
      <c r="L6" s="130"/>
      <c r="M6" s="132"/>
      <c r="N6" s="106"/>
      <c r="P6" s="54"/>
    </row>
    <row r="7" spans="1:16" ht="20.100000000000001" customHeight="1" x14ac:dyDescent="0.25">
      <c r="A7" s="259" t="s">
        <v>146</v>
      </c>
      <c r="B7" s="259"/>
      <c r="C7" s="259"/>
      <c r="D7" s="259"/>
      <c r="E7" s="259"/>
      <c r="F7" s="259"/>
      <c r="G7" s="259"/>
      <c r="H7" s="259"/>
      <c r="I7" s="259"/>
      <c r="J7" s="259"/>
      <c r="K7" s="259"/>
      <c r="L7" s="259"/>
      <c r="M7" s="259"/>
      <c r="N7" s="259"/>
      <c r="O7" s="259"/>
      <c r="P7" s="54"/>
    </row>
    <row r="8" spans="1:16" ht="46.5" customHeight="1" x14ac:dyDescent="0.3">
      <c r="A8" s="262" t="s">
        <v>57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53"/>
    </row>
    <row r="9" spans="1:16" ht="18.75" customHeight="1" x14ac:dyDescent="0.25">
      <c r="A9" s="254" t="s">
        <v>85</v>
      </c>
      <c r="B9" s="252" t="s">
        <v>58</v>
      </c>
      <c r="C9" s="252" t="s">
        <v>59</v>
      </c>
      <c r="D9" s="255" t="s">
        <v>60</v>
      </c>
      <c r="E9" s="256"/>
      <c r="F9" s="256"/>
      <c r="G9" s="256"/>
      <c r="H9" s="256"/>
      <c r="I9" s="256"/>
      <c r="J9" s="256"/>
      <c r="K9" s="256"/>
      <c r="L9" s="257"/>
      <c r="M9" s="255" t="s">
        <v>84</v>
      </c>
      <c r="N9" s="256"/>
      <c r="O9" s="257"/>
    </row>
    <row r="10" spans="1:16" ht="70.5" customHeight="1" x14ac:dyDescent="0.25">
      <c r="A10" s="254"/>
      <c r="B10" s="253"/>
      <c r="C10" s="258"/>
      <c r="D10" s="227" t="s">
        <v>0</v>
      </c>
      <c r="E10" s="227" t="s">
        <v>1</v>
      </c>
      <c r="F10" s="227" t="s">
        <v>2</v>
      </c>
      <c r="G10" s="227" t="s">
        <v>3</v>
      </c>
      <c r="H10" s="227" t="s">
        <v>4</v>
      </c>
      <c r="I10" s="227" t="s">
        <v>5</v>
      </c>
      <c r="J10" s="227" t="s">
        <v>6</v>
      </c>
      <c r="K10" s="227" t="s">
        <v>7</v>
      </c>
      <c r="L10" s="227" t="s">
        <v>8</v>
      </c>
      <c r="M10" s="227" t="s">
        <v>9</v>
      </c>
      <c r="N10" s="227" t="s">
        <v>10</v>
      </c>
      <c r="O10" s="227" t="s">
        <v>11</v>
      </c>
    </row>
    <row r="11" spans="1:16" ht="18.75" x14ac:dyDescent="0.25">
      <c r="A11" s="269" t="s">
        <v>12</v>
      </c>
      <c r="B11" s="268" t="s">
        <v>75</v>
      </c>
      <c r="C11" s="314"/>
      <c r="D11" s="315"/>
      <c r="E11" s="315"/>
      <c r="F11" s="315"/>
      <c r="G11" s="315"/>
      <c r="H11" s="315"/>
      <c r="I11" s="315"/>
      <c r="J11" s="315"/>
      <c r="K11" s="315"/>
      <c r="L11" s="315"/>
      <c r="M11" s="315"/>
      <c r="N11" s="315"/>
      <c r="O11" s="315"/>
    </row>
    <row r="12" spans="1:16" ht="37.5" x14ac:dyDescent="0.25">
      <c r="A12" s="301" t="s">
        <v>13</v>
      </c>
      <c r="B12" s="268" t="s">
        <v>82</v>
      </c>
      <c r="C12" s="271">
        <v>13145.855100000001</v>
      </c>
      <c r="D12" s="279">
        <v>908.81200000000001</v>
      </c>
      <c r="E12" s="279">
        <v>757.9742</v>
      </c>
      <c r="F12" s="279">
        <v>716.16190000000006</v>
      </c>
      <c r="G12" s="279">
        <v>738.91399999999999</v>
      </c>
      <c r="H12" s="279">
        <v>743.92499999999995</v>
      </c>
      <c r="I12" s="279">
        <v>700.38099999999997</v>
      </c>
      <c r="J12" s="279">
        <v>1132.07</v>
      </c>
      <c r="K12" s="279">
        <v>1493.288</v>
      </c>
      <c r="L12" s="279">
        <v>1696.7460000000001</v>
      </c>
      <c r="M12" s="279">
        <v>1707.1829999999998</v>
      </c>
      <c r="N12" s="279">
        <v>1454.7979999999998</v>
      </c>
      <c r="O12" s="279">
        <v>1095.6019999999999</v>
      </c>
    </row>
    <row r="13" spans="1:16" ht="37.5" x14ac:dyDescent="0.25">
      <c r="A13" s="301" t="s">
        <v>31</v>
      </c>
      <c r="B13" s="273" t="s">
        <v>62</v>
      </c>
      <c r="C13" s="271">
        <v>10663.936</v>
      </c>
      <c r="D13" s="274">
        <v>736.63099999999997</v>
      </c>
      <c r="E13" s="274">
        <v>592.41700000000003</v>
      </c>
      <c r="F13" s="274">
        <v>547.59500000000003</v>
      </c>
      <c r="G13" s="274">
        <v>561.68299999999999</v>
      </c>
      <c r="H13" s="274">
        <v>565.29499999999996</v>
      </c>
      <c r="I13" s="274">
        <v>536.24799999999993</v>
      </c>
      <c r="J13" s="274">
        <v>926.798</v>
      </c>
      <c r="K13" s="274">
        <v>1234.3950000000002</v>
      </c>
      <c r="L13" s="274">
        <v>1411.8150000000001</v>
      </c>
      <c r="M13" s="274">
        <v>1444.0349999999999</v>
      </c>
      <c r="N13" s="274">
        <v>1213.2479999999998</v>
      </c>
      <c r="O13" s="274">
        <v>893.77599999999995</v>
      </c>
    </row>
    <row r="14" spans="1:16" ht="18.75" x14ac:dyDescent="0.25">
      <c r="A14" s="301" t="s">
        <v>32</v>
      </c>
      <c r="B14" s="275" t="s">
        <v>63</v>
      </c>
      <c r="C14" s="271">
        <v>1030.223</v>
      </c>
      <c r="D14" s="274">
        <v>76.051000000000002</v>
      </c>
      <c r="E14" s="274">
        <v>81.103000000000009</v>
      </c>
      <c r="F14" s="274">
        <v>85.594999999999999</v>
      </c>
      <c r="G14" s="274">
        <v>85.485000000000014</v>
      </c>
      <c r="H14" s="274">
        <v>87.983999999999995</v>
      </c>
      <c r="I14" s="274">
        <v>82.855999999999995</v>
      </c>
      <c r="J14" s="274">
        <v>94.634</v>
      </c>
      <c r="K14" s="274">
        <v>99.722000000000023</v>
      </c>
      <c r="L14" s="274">
        <v>96.173999999999992</v>
      </c>
      <c r="M14" s="274">
        <v>84.055999999999997</v>
      </c>
      <c r="N14" s="274">
        <v>81.569000000000003</v>
      </c>
      <c r="O14" s="274">
        <v>74.994000000000014</v>
      </c>
    </row>
    <row r="15" spans="1:16" ht="18.75" x14ac:dyDescent="0.25">
      <c r="A15" s="301" t="s">
        <v>39</v>
      </c>
      <c r="B15" s="273" t="s">
        <v>132</v>
      </c>
      <c r="C15" s="271">
        <v>304.60000000000002</v>
      </c>
      <c r="D15" s="274">
        <v>23.5</v>
      </c>
      <c r="E15" s="274">
        <v>25.4</v>
      </c>
      <c r="F15" s="274">
        <v>25.4</v>
      </c>
      <c r="G15" s="274">
        <v>25.6</v>
      </c>
      <c r="H15" s="274">
        <v>26.5</v>
      </c>
      <c r="I15" s="274">
        <v>25.2</v>
      </c>
      <c r="J15" s="274">
        <v>25.6</v>
      </c>
      <c r="K15" s="274">
        <v>25.8</v>
      </c>
      <c r="L15" s="274">
        <v>26.9</v>
      </c>
      <c r="M15" s="274">
        <v>23.8</v>
      </c>
      <c r="N15" s="274">
        <v>24.7</v>
      </c>
      <c r="O15" s="274">
        <v>26.2</v>
      </c>
    </row>
    <row r="16" spans="1:16" ht="18.75" x14ac:dyDescent="0.25">
      <c r="A16" s="301" t="s">
        <v>33</v>
      </c>
      <c r="B16" s="273" t="s">
        <v>153</v>
      </c>
      <c r="C16" s="271">
        <v>850.45</v>
      </c>
      <c r="D16" s="274">
        <v>57.629999999999995</v>
      </c>
      <c r="E16" s="274">
        <v>46.548999999999999</v>
      </c>
      <c r="F16" s="274">
        <v>44.742999999999995</v>
      </c>
      <c r="G16" s="274">
        <v>52.699000000000005</v>
      </c>
      <c r="H16" s="274">
        <v>50.849999999999994</v>
      </c>
      <c r="I16" s="274">
        <v>42.966000000000001</v>
      </c>
      <c r="J16" s="274">
        <v>69.980999999999995</v>
      </c>
      <c r="K16" s="274">
        <v>97.455000000000013</v>
      </c>
      <c r="L16" s="274">
        <v>118.316</v>
      </c>
      <c r="M16" s="274">
        <v>109.85499999999999</v>
      </c>
      <c r="N16" s="274">
        <v>94.25</v>
      </c>
      <c r="O16" s="274">
        <v>65.156000000000006</v>
      </c>
    </row>
    <row r="17" spans="1:16" ht="18.75" x14ac:dyDescent="0.25">
      <c r="A17" s="301" t="s">
        <v>34</v>
      </c>
      <c r="B17" s="275" t="s">
        <v>154</v>
      </c>
      <c r="C17" s="271">
        <v>4.3560999999999996</v>
      </c>
      <c r="D17" s="274">
        <v>0.3</v>
      </c>
      <c r="E17" s="274">
        <v>0.23820000000000002</v>
      </c>
      <c r="F17" s="274">
        <v>0.18489999999999998</v>
      </c>
      <c r="G17" s="274">
        <v>0.121</v>
      </c>
      <c r="H17" s="274">
        <v>0.16400000000000001</v>
      </c>
      <c r="I17" s="274">
        <v>0.13600000000000001</v>
      </c>
      <c r="J17" s="274">
        <v>0.23300000000000001</v>
      </c>
      <c r="K17" s="274">
        <v>0.47899999999999998</v>
      </c>
      <c r="L17" s="274">
        <v>0.82800000000000007</v>
      </c>
      <c r="M17" s="274">
        <v>0.626</v>
      </c>
      <c r="N17" s="274">
        <v>0.57099999999999995</v>
      </c>
      <c r="O17" s="274">
        <v>0.47499999999999998</v>
      </c>
    </row>
    <row r="18" spans="1:16" s="57" customFormat="1" ht="18.75" x14ac:dyDescent="0.25">
      <c r="A18" s="301" t="s">
        <v>36</v>
      </c>
      <c r="B18" s="277" t="s">
        <v>167</v>
      </c>
      <c r="C18" s="271">
        <v>292.28999999999996</v>
      </c>
      <c r="D18" s="274">
        <v>14.7</v>
      </c>
      <c r="E18" s="274">
        <v>12.266999999999999</v>
      </c>
      <c r="F18" s="274">
        <v>12.644</v>
      </c>
      <c r="G18" s="274">
        <v>13.326000000000001</v>
      </c>
      <c r="H18" s="274">
        <v>13.131999999999998</v>
      </c>
      <c r="I18" s="274">
        <v>12.975</v>
      </c>
      <c r="J18" s="274">
        <v>14.824000000000002</v>
      </c>
      <c r="K18" s="274">
        <v>35.436999999999998</v>
      </c>
      <c r="L18" s="274">
        <v>42.713000000000001</v>
      </c>
      <c r="M18" s="274">
        <v>44.811000000000007</v>
      </c>
      <c r="N18" s="274">
        <v>40.46</v>
      </c>
      <c r="O18" s="274">
        <v>35.000999999999998</v>
      </c>
      <c r="P18" s="56"/>
    </row>
    <row r="19" spans="1:16" ht="55.9" customHeight="1" x14ac:dyDescent="0.25">
      <c r="A19" s="301" t="s">
        <v>14</v>
      </c>
      <c r="B19" s="268" t="s">
        <v>168</v>
      </c>
      <c r="C19" s="371"/>
      <c r="D19" s="278">
        <v>1999.5480958940777</v>
      </c>
      <c r="E19" s="278">
        <v>1512.3573554041184</v>
      </c>
      <c r="F19" s="278">
        <v>1475.487050368185</v>
      </c>
      <c r="G19" s="278">
        <v>1439.3172283362915</v>
      </c>
      <c r="H19" s="278">
        <v>1459.2677634575655</v>
      </c>
      <c r="I19" s="278">
        <v>1500.5291751540069</v>
      </c>
      <c r="J19" s="278">
        <v>2083.3982565449014</v>
      </c>
      <c r="K19" s="278">
        <v>2534.6205109493017</v>
      </c>
      <c r="L19" s="278">
        <v>2899.9295261563407</v>
      </c>
      <c r="M19" s="278">
        <v>2899.9889543395175</v>
      </c>
      <c r="N19" s="278">
        <v>2900.327773917611</v>
      </c>
      <c r="O19" s="278">
        <v>2469.5266391576424</v>
      </c>
    </row>
    <row r="20" spans="1:16" s="13" customFormat="1" ht="18.75" x14ac:dyDescent="0.25">
      <c r="A20" s="270" t="s">
        <v>52</v>
      </c>
      <c r="B20" s="277" t="s">
        <v>65</v>
      </c>
      <c r="C20" s="271"/>
      <c r="D20" s="280">
        <v>1697.8632478632476</v>
      </c>
      <c r="E20" s="280">
        <v>1225.4412737799832</v>
      </c>
      <c r="F20" s="280">
        <v>1170.1175213675212</v>
      </c>
      <c r="G20" s="280">
        <v>1160.8416046319273</v>
      </c>
      <c r="H20" s="280">
        <v>1177.8296112489661</v>
      </c>
      <c r="I20" s="280">
        <v>1216.4017094017097</v>
      </c>
      <c r="J20" s="280">
        <v>1772.2047596120776</v>
      </c>
      <c r="K20" s="280">
        <v>2178.807523148148</v>
      </c>
      <c r="L20" s="280">
        <v>2508.3880088325654</v>
      </c>
      <c r="M20" s="280">
        <v>2517.8682077882086</v>
      </c>
      <c r="N20" s="280">
        <v>2531.2956648580484</v>
      </c>
      <c r="O20" s="280">
        <v>2189.9904968246324</v>
      </c>
    </row>
    <row r="21" spans="1:16" s="13" customFormat="1" ht="18.75" x14ac:dyDescent="0.25">
      <c r="A21" s="270" t="s">
        <v>53</v>
      </c>
      <c r="B21" s="277" t="s">
        <v>66</v>
      </c>
      <c r="C21" s="271"/>
      <c r="D21" s="280">
        <v>158.62589752701692</v>
      </c>
      <c r="E21" s="280">
        <v>160.84543297338197</v>
      </c>
      <c r="F21" s="280">
        <v>176.01874555792463</v>
      </c>
      <c r="G21" s="280">
        <v>158.79150689524727</v>
      </c>
      <c r="H21" s="280">
        <v>163.41418841850654</v>
      </c>
      <c r="I21" s="280">
        <v>176.3907067227963</v>
      </c>
      <c r="J21" s="280">
        <v>166.51720831701857</v>
      </c>
      <c r="K21" s="280">
        <v>166.57974407355533</v>
      </c>
      <c r="L21" s="280">
        <v>173.3590629800307</v>
      </c>
      <c r="M21" s="280">
        <v>173.82259664618536</v>
      </c>
      <c r="N21" s="280">
        <v>169.00229383834795</v>
      </c>
      <c r="O21" s="280">
        <v>138.30928379416284</v>
      </c>
    </row>
    <row r="22" spans="1:16" s="13" customFormat="1" ht="18.75" x14ac:dyDescent="0.25">
      <c r="A22" s="301" t="s">
        <v>56</v>
      </c>
      <c r="B22" s="281" t="s">
        <v>83</v>
      </c>
      <c r="C22" s="271"/>
      <c r="D22" s="280">
        <v>38.398692810457518</v>
      </c>
      <c r="E22" s="280">
        <v>39.197530864197532</v>
      </c>
      <c r="F22" s="280">
        <v>39.197530864197532</v>
      </c>
      <c r="G22" s="280">
        <v>38.231780167264034</v>
      </c>
      <c r="H22" s="280">
        <v>39.575866188769417</v>
      </c>
      <c r="I22" s="280">
        <v>37.634408602150536</v>
      </c>
      <c r="J22" s="280">
        <v>38.231780167264034</v>
      </c>
      <c r="K22" s="280">
        <v>38.53046594982078</v>
      </c>
      <c r="L22" s="280">
        <v>40.173237753882916</v>
      </c>
      <c r="M22" s="280">
        <v>40</v>
      </c>
      <c r="N22" s="280">
        <v>40.839947089947088</v>
      </c>
      <c r="O22" s="280">
        <v>39.127837514934292</v>
      </c>
    </row>
    <row r="23" spans="1:16" s="13" customFormat="1" ht="18.75" x14ac:dyDescent="0.25">
      <c r="A23" s="270" t="s">
        <v>54</v>
      </c>
      <c r="B23" s="273" t="s">
        <v>153</v>
      </c>
      <c r="C23" s="271"/>
      <c r="D23" s="280">
        <v>92.526579371446786</v>
      </c>
      <c r="E23" s="280">
        <v>77.301483988987826</v>
      </c>
      <c r="F23" s="280">
        <v>80.206139646341683</v>
      </c>
      <c r="G23" s="280">
        <v>70.831989247311839</v>
      </c>
      <c r="H23" s="280">
        <v>68.346774193548384</v>
      </c>
      <c r="I23" s="280">
        <v>59.674999999999997</v>
      </c>
      <c r="J23" s="280">
        <v>94.060483870967772</v>
      </c>
      <c r="K23" s="280">
        <v>135.35416666666669</v>
      </c>
      <c r="L23" s="280">
        <v>159.02688172043011</v>
      </c>
      <c r="M23" s="280">
        <v>147.35191092182075</v>
      </c>
      <c r="N23" s="280">
        <v>139.63192733990149</v>
      </c>
      <c r="O23" s="280">
        <v>87.575268817204318</v>
      </c>
    </row>
    <row r="24" spans="1:16" s="13" customFormat="1" ht="18.75" x14ac:dyDescent="0.25">
      <c r="A24" s="270" t="s">
        <v>55</v>
      </c>
      <c r="B24" s="275" t="s">
        <v>169</v>
      </c>
      <c r="C24" s="271"/>
      <c r="D24" s="280">
        <v>12</v>
      </c>
      <c r="E24" s="280">
        <v>10</v>
      </c>
      <c r="F24" s="280">
        <v>10</v>
      </c>
      <c r="G24" s="280">
        <v>10</v>
      </c>
      <c r="H24" s="280">
        <v>10</v>
      </c>
      <c r="I24" s="280">
        <v>10</v>
      </c>
      <c r="J24" s="280">
        <v>12</v>
      </c>
      <c r="K24" s="280">
        <v>15</v>
      </c>
      <c r="L24" s="280">
        <v>20</v>
      </c>
      <c r="M24" s="280">
        <v>20</v>
      </c>
      <c r="N24" s="280">
        <v>20</v>
      </c>
      <c r="O24" s="280">
        <v>15</v>
      </c>
    </row>
    <row r="25" spans="1:16" s="13" customFormat="1" ht="18.75" x14ac:dyDescent="0.25">
      <c r="A25" s="270"/>
      <c r="B25" s="277"/>
      <c r="C25" s="271"/>
      <c r="D25" s="280"/>
      <c r="E25" s="280"/>
      <c r="F25" s="280"/>
      <c r="G25" s="280"/>
      <c r="H25" s="280"/>
      <c r="I25" s="280"/>
      <c r="J25" s="280"/>
      <c r="K25" s="280"/>
      <c r="L25" s="280"/>
      <c r="M25" s="280"/>
      <c r="N25" s="280"/>
      <c r="O25" s="280"/>
    </row>
    <row r="26" spans="1:16" ht="18.75" x14ac:dyDescent="0.25">
      <c r="A26" s="341" t="s">
        <v>15</v>
      </c>
      <c r="B26" s="288" t="s">
        <v>161</v>
      </c>
      <c r="C26" s="278"/>
      <c r="D26" s="280"/>
      <c r="E26" s="280"/>
      <c r="F26" s="280"/>
      <c r="G26" s="280"/>
      <c r="H26" s="280"/>
      <c r="I26" s="280"/>
      <c r="J26" s="280"/>
      <c r="K26" s="280"/>
      <c r="L26" s="280"/>
      <c r="M26" s="280"/>
      <c r="N26" s="280"/>
      <c r="O26" s="280"/>
    </row>
    <row r="27" spans="1:16" s="85" customFormat="1" ht="18.75" x14ac:dyDescent="0.25">
      <c r="A27" s="382" t="s">
        <v>16</v>
      </c>
      <c r="B27" s="293" t="s">
        <v>135</v>
      </c>
      <c r="C27" s="347">
        <v>3262</v>
      </c>
      <c r="D27" s="342"/>
      <c r="E27" s="342">
        <v>36</v>
      </c>
      <c r="F27" s="342">
        <v>294</v>
      </c>
      <c r="G27" s="342">
        <v>714</v>
      </c>
      <c r="H27" s="342">
        <v>1067</v>
      </c>
      <c r="I27" s="342">
        <v>836</v>
      </c>
      <c r="J27" s="342">
        <v>315</v>
      </c>
      <c r="K27" s="383"/>
      <c r="L27" s="383"/>
      <c r="M27" s="383"/>
      <c r="N27" s="340"/>
      <c r="O27" s="340"/>
    </row>
    <row r="28" spans="1:16" s="58" customFormat="1" ht="37.5" x14ac:dyDescent="0.25">
      <c r="A28" s="345" t="s">
        <v>42</v>
      </c>
      <c r="B28" s="373" t="s">
        <v>87</v>
      </c>
      <c r="C28" s="384">
        <v>10</v>
      </c>
      <c r="D28" s="342"/>
      <c r="E28" s="342"/>
      <c r="F28" s="342">
        <v>1</v>
      </c>
      <c r="G28" s="342">
        <v>1</v>
      </c>
      <c r="H28" s="342">
        <v>1</v>
      </c>
      <c r="I28" s="342">
        <v>4</v>
      </c>
      <c r="J28" s="342">
        <v>3</v>
      </c>
      <c r="K28" s="383"/>
      <c r="L28" s="383"/>
      <c r="M28" s="383"/>
      <c r="N28" s="383"/>
      <c r="O28" s="383"/>
    </row>
    <row r="29" spans="1:16" ht="20.25" customHeight="1" x14ac:dyDescent="0.25">
      <c r="A29" s="301" t="s">
        <v>43</v>
      </c>
      <c r="B29" s="277" t="s">
        <v>97</v>
      </c>
      <c r="C29" s="384">
        <v>1687</v>
      </c>
      <c r="D29" s="342"/>
      <c r="E29" s="342">
        <v>15</v>
      </c>
      <c r="F29" s="342">
        <v>165</v>
      </c>
      <c r="G29" s="342">
        <v>426</v>
      </c>
      <c r="H29" s="342">
        <v>632</v>
      </c>
      <c r="I29" s="342">
        <v>388</v>
      </c>
      <c r="J29" s="342">
        <v>61</v>
      </c>
      <c r="K29" s="383"/>
      <c r="L29" s="383"/>
      <c r="M29" s="383"/>
      <c r="N29" s="383"/>
      <c r="O29" s="383"/>
    </row>
    <row r="30" spans="1:16" ht="20.25" customHeight="1" x14ac:dyDescent="0.25">
      <c r="A30" s="323" t="s">
        <v>44</v>
      </c>
      <c r="B30" s="277" t="s">
        <v>89</v>
      </c>
      <c r="C30" s="384">
        <v>1295</v>
      </c>
      <c r="D30" s="342"/>
      <c r="E30" s="342"/>
      <c r="F30" s="342">
        <v>102</v>
      </c>
      <c r="G30" s="342">
        <v>223</v>
      </c>
      <c r="H30" s="342">
        <v>360</v>
      </c>
      <c r="I30" s="342">
        <v>370</v>
      </c>
      <c r="J30" s="342">
        <v>240</v>
      </c>
      <c r="K30" s="383"/>
      <c r="L30" s="383"/>
      <c r="M30" s="383"/>
      <c r="N30" s="340"/>
      <c r="O30" s="340"/>
    </row>
    <row r="31" spans="1:16" s="58" customFormat="1" ht="18.75" x14ac:dyDescent="0.25">
      <c r="A31" s="323"/>
      <c r="B31" s="374" t="s">
        <v>90</v>
      </c>
      <c r="C31" s="384">
        <v>423</v>
      </c>
      <c r="D31" s="342"/>
      <c r="E31" s="342"/>
      <c r="F31" s="342">
        <v>59</v>
      </c>
      <c r="G31" s="342">
        <v>100</v>
      </c>
      <c r="H31" s="342">
        <v>102</v>
      </c>
      <c r="I31" s="342">
        <v>94</v>
      </c>
      <c r="J31" s="342">
        <v>68</v>
      </c>
      <c r="K31" s="383"/>
      <c r="L31" s="383"/>
      <c r="M31" s="383"/>
      <c r="N31" s="383"/>
      <c r="O31" s="383"/>
    </row>
    <row r="32" spans="1:16" ht="18.75" x14ac:dyDescent="0.25">
      <c r="A32" s="323"/>
      <c r="B32" s="344" t="s">
        <v>91</v>
      </c>
      <c r="C32" s="384">
        <v>872</v>
      </c>
      <c r="D32" s="342"/>
      <c r="E32" s="342"/>
      <c r="F32" s="342">
        <v>43</v>
      </c>
      <c r="G32" s="342">
        <v>123</v>
      </c>
      <c r="H32" s="342">
        <v>258</v>
      </c>
      <c r="I32" s="342">
        <v>276</v>
      </c>
      <c r="J32" s="342">
        <v>172</v>
      </c>
      <c r="K32" s="383"/>
      <c r="L32" s="383"/>
      <c r="M32" s="383"/>
      <c r="N32" s="383"/>
      <c r="O32" s="383"/>
    </row>
    <row r="33" spans="1:16" s="58" customFormat="1" ht="39" customHeight="1" x14ac:dyDescent="0.25">
      <c r="A33" s="345" t="s">
        <v>45</v>
      </c>
      <c r="B33" s="373" t="s">
        <v>92</v>
      </c>
      <c r="C33" s="385">
        <v>132</v>
      </c>
      <c r="D33" s="386"/>
      <c r="E33" s="386"/>
      <c r="F33" s="386"/>
      <c r="G33" s="386">
        <v>33</v>
      </c>
      <c r="H33" s="386">
        <v>44</v>
      </c>
      <c r="I33" s="386">
        <v>53</v>
      </c>
      <c r="J33" s="386">
        <v>2</v>
      </c>
      <c r="K33" s="383"/>
      <c r="L33" s="383"/>
      <c r="M33" s="383"/>
      <c r="N33" s="383"/>
      <c r="O33" s="383"/>
    </row>
    <row r="34" spans="1:16" s="57" customFormat="1" ht="20.25" customHeight="1" x14ac:dyDescent="0.3">
      <c r="A34" s="301" t="s">
        <v>46</v>
      </c>
      <c r="B34" s="387" t="s">
        <v>93</v>
      </c>
      <c r="C34" s="384">
        <v>61</v>
      </c>
      <c r="D34" s="342"/>
      <c r="E34" s="342">
        <v>14</v>
      </c>
      <c r="F34" s="342">
        <v>15</v>
      </c>
      <c r="G34" s="342">
        <v>16</v>
      </c>
      <c r="H34" s="342">
        <v>15</v>
      </c>
      <c r="I34" s="342">
        <v>1</v>
      </c>
      <c r="J34" s="343"/>
      <c r="K34" s="284"/>
      <c r="L34" s="284"/>
      <c r="M34" s="284"/>
      <c r="N34" s="283"/>
      <c r="O34" s="283"/>
      <c r="P34" s="59"/>
    </row>
    <row r="35" spans="1:16" s="57" customFormat="1" ht="18.75" x14ac:dyDescent="0.25">
      <c r="A35" s="301" t="s">
        <v>47</v>
      </c>
      <c r="B35" s="281" t="s">
        <v>94</v>
      </c>
      <c r="C35" s="385">
        <v>77</v>
      </c>
      <c r="D35" s="343"/>
      <c r="E35" s="388">
        <v>7</v>
      </c>
      <c r="F35" s="388">
        <v>11</v>
      </c>
      <c r="G35" s="388">
        <v>15</v>
      </c>
      <c r="H35" s="388">
        <v>15</v>
      </c>
      <c r="I35" s="388">
        <v>20</v>
      </c>
      <c r="J35" s="388">
        <v>9</v>
      </c>
      <c r="K35" s="284"/>
      <c r="L35" s="284"/>
      <c r="M35" s="284"/>
      <c r="N35" s="283"/>
      <c r="O35" s="283"/>
    </row>
    <row r="36" spans="1:16" ht="18.75" x14ac:dyDescent="0.25">
      <c r="A36" s="341" t="s">
        <v>17</v>
      </c>
      <c r="B36" s="375" t="s">
        <v>151</v>
      </c>
      <c r="C36" s="289"/>
      <c r="D36" s="290"/>
      <c r="E36" s="290"/>
      <c r="F36" s="290"/>
      <c r="G36" s="290"/>
      <c r="H36" s="290"/>
      <c r="I36" s="290"/>
      <c r="J36" s="290"/>
      <c r="K36" s="290"/>
      <c r="L36" s="290"/>
      <c r="M36" s="290"/>
      <c r="N36" s="290"/>
      <c r="O36" s="290"/>
    </row>
    <row r="37" spans="1:16" ht="18.75" x14ac:dyDescent="0.25">
      <c r="A37" s="323" t="s">
        <v>18</v>
      </c>
      <c r="B37" s="277" t="s">
        <v>95</v>
      </c>
      <c r="C37" s="289"/>
      <c r="D37" s="274"/>
      <c r="E37" s="274"/>
      <c r="F37" s="274"/>
      <c r="G37" s="274"/>
      <c r="H37" s="274"/>
      <c r="I37" s="274"/>
      <c r="J37" s="274"/>
      <c r="K37" s="274"/>
      <c r="L37" s="274"/>
      <c r="M37" s="274"/>
      <c r="N37" s="274"/>
      <c r="O37" s="274"/>
    </row>
    <row r="38" spans="1:16" ht="18.75" x14ac:dyDescent="0.25">
      <c r="A38" s="323"/>
      <c r="B38" s="344" t="s">
        <v>96</v>
      </c>
      <c r="C38" s="289">
        <v>1074.4550000000002</v>
      </c>
      <c r="D38" s="274">
        <v>6</v>
      </c>
      <c r="E38" s="274">
        <v>4.4000000000000004</v>
      </c>
      <c r="F38" s="274">
        <v>3.45</v>
      </c>
      <c r="G38" s="274">
        <v>37.610000000000007</v>
      </c>
      <c r="H38" s="274">
        <v>93.655000000000001</v>
      </c>
      <c r="I38" s="274">
        <v>206.995</v>
      </c>
      <c r="J38" s="274">
        <v>173.32299999999998</v>
      </c>
      <c r="K38" s="274">
        <v>171.22299999999998</v>
      </c>
      <c r="L38" s="274">
        <v>155.465</v>
      </c>
      <c r="M38" s="274">
        <v>116.17999999999999</v>
      </c>
      <c r="N38" s="274">
        <v>97.111000000000004</v>
      </c>
      <c r="O38" s="274">
        <v>9.043000000000001</v>
      </c>
    </row>
    <row r="39" spans="1:16" ht="18.75" x14ac:dyDescent="0.25">
      <c r="A39" s="323" t="s">
        <v>19</v>
      </c>
      <c r="B39" s="344" t="s">
        <v>88</v>
      </c>
      <c r="C39" s="272"/>
      <c r="D39" s="290"/>
      <c r="E39" s="290"/>
      <c r="F39" s="290"/>
      <c r="G39" s="290"/>
      <c r="H39" s="290"/>
      <c r="I39" s="290"/>
      <c r="J39" s="290"/>
      <c r="K39" s="290"/>
      <c r="L39" s="290"/>
      <c r="M39" s="290"/>
      <c r="N39" s="290"/>
      <c r="O39" s="290"/>
    </row>
    <row r="40" spans="1:16" ht="18.75" x14ac:dyDescent="0.25">
      <c r="A40" s="323"/>
      <c r="B40" s="344" t="s">
        <v>96</v>
      </c>
      <c r="C40" s="272">
        <v>2.8209</v>
      </c>
      <c r="D40" s="290"/>
      <c r="E40" s="290"/>
      <c r="F40" s="290"/>
      <c r="G40" s="290"/>
      <c r="H40" s="290">
        <v>0.38400000000000001</v>
      </c>
      <c r="I40" s="290">
        <v>0.45300000000000007</v>
      </c>
      <c r="J40" s="290">
        <v>0.99500000000000011</v>
      </c>
      <c r="K40" s="290">
        <v>0.55090000000000006</v>
      </c>
      <c r="L40" s="290">
        <v>0.43800000000000006</v>
      </c>
      <c r="M40" s="290"/>
      <c r="N40" s="290"/>
      <c r="O40" s="290"/>
    </row>
    <row r="41" spans="1:16" ht="18.75" x14ac:dyDescent="0.25">
      <c r="A41" s="323" t="s">
        <v>51</v>
      </c>
      <c r="B41" s="275" t="s">
        <v>98</v>
      </c>
      <c r="C41" s="272"/>
      <c r="D41" s="290"/>
      <c r="E41" s="290"/>
      <c r="F41" s="290"/>
      <c r="G41" s="290"/>
      <c r="H41" s="290"/>
      <c r="I41" s="290"/>
      <c r="J41" s="290"/>
      <c r="K41" s="290"/>
      <c r="L41" s="290"/>
      <c r="M41" s="290"/>
      <c r="N41" s="290"/>
      <c r="O41" s="290"/>
    </row>
    <row r="42" spans="1:16" ht="18.75" x14ac:dyDescent="0.25">
      <c r="A42" s="323"/>
      <c r="B42" s="344" t="s">
        <v>96</v>
      </c>
      <c r="C42" s="272">
        <v>14.33</v>
      </c>
      <c r="D42" s="290"/>
      <c r="E42" s="290"/>
      <c r="F42" s="290"/>
      <c r="G42" s="290">
        <v>1.095</v>
      </c>
      <c r="H42" s="290">
        <v>4.4918999999999993</v>
      </c>
      <c r="I42" s="290">
        <v>4.8109000000000002</v>
      </c>
      <c r="J42" s="290">
        <v>2.298</v>
      </c>
      <c r="K42" s="290">
        <v>1.2645</v>
      </c>
      <c r="L42" s="290">
        <v>0.36969999999999997</v>
      </c>
      <c r="M42" s="274"/>
      <c r="N42" s="274"/>
      <c r="O42" s="274"/>
    </row>
    <row r="43" spans="1:16" ht="18.75" x14ac:dyDescent="0.25">
      <c r="A43" s="323" t="s">
        <v>20</v>
      </c>
      <c r="B43" s="277" t="s">
        <v>99</v>
      </c>
      <c r="C43" s="272"/>
      <c r="D43" s="290"/>
      <c r="E43" s="290"/>
      <c r="F43" s="290"/>
      <c r="G43" s="290"/>
      <c r="H43" s="290"/>
      <c r="I43" s="290"/>
      <c r="J43" s="290"/>
      <c r="K43" s="290"/>
      <c r="L43" s="290"/>
      <c r="M43" s="290"/>
      <c r="N43" s="290"/>
      <c r="O43" s="290"/>
    </row>
    <row r="44" spans="1:16" ht="18.75" x14ac:dyDescent="0.25">
      <c r="A44" s="323"/>
      <c r="B44" s="344" t="s">
        <v>96</v>
      </c>
      <c r="C44" s="272">
        <v>15.702</v>
      </c>
      <c r="D44" s="290"/>
      <c r="E44" s="290"/>
      <c r="F44" s="290"/>
      <c r="G44" s="290"/>
      <c r="H44" s="290">
        <v>2.4899999999999998</v>
      </c>
      <c r="I44" s="290">
        <v>3.589</v>
      </c>
      <c r="J44" s="290">
        <v>5.0479999999999992</v>
      </c>
      <c r="K44" s="290">
        <v>2.3579999999999997</v>
      </c>
      <c r="L44" s="290">
        <v>1.5409999999999999</v>
      </c>
      <c r="M44" s="290">
        <v>0.33800000000000002</v>
      </c>
      <c r="N44" s="290">
        <v>0.33800000000000002</v>
      </c>
      <c r="O44" s="290"/>
    </row>
    <row r="45" spans="1:16" ht="18.75" x14ac:dyDescent="0.25">
      <c r="A45" s="323" t="s">
        <v>21</v>
      </c>
      <c r="B45" s="363" t="s">
        <v>100</v>
      </c>
      <c r="C45" s="272"/>
      <c r="D45" s="290"/>
      <c r="E45" s="290"/>
      <c r="F45" s="290"/>
      <c r="G45" s="290"/>
      <c r="H45" s="290"/>
      <c r="I45" s="290"/>
      <c r="J45" s="290"/>
      <c r="K45" s="290"/>
      <c r="L45" s="290"/>
      <c r="M45" s="290"/>
      <c r="N45" s="290"/>
      <c r="O45" s="290"/>
    </row>
    <row r="46" spans="1:16" ht="18.75" x14ac:dyDescent="0.25">
      <c r="A46" s="323"/>
      <c r="B46" s="344" t="s">
        <v>96</v>
      </c>
      <c r="C46" s="272">
        <v>76.283000000000001</v>
      </c>
      <c r="D46" s="290"/>
      <c r="E46" s="290"/>
      <c r="F46" s="290"/>
      <c r="G46" s="290"/>
      <c r="H46" s="290">
        <v>10.564</v>
      </c>
      <c r="I46" s="290">
        <v>17.621000000000002</v>
      </c>
      <c r="J46" s="290">
        <v>25.402000000000001</v>
      </c>
      <c r="K46" s="290">
        <v>18.379000000000001</v>
      </c>
      <c r="L46" s="290">
        <v>3.4169999999999998</v>
      </c>
      <c r="M46" s="290">
        <v>0.9</v>
      </c>
      <c r="N46" s="290"/>
      <c r="O46" s="290"/>
    </row>
    <row r="47" spans="1:16" ht="18.75" x14ac:dyDescent="0.25">
      <c r="A47" s="323" t="s">
        <v>22</v>
      </c>
      <c r="B47" s="363" t="s">
        <v>101</v>
      </c>
      <c r="C47" s="272"/>
      <c r="D47" s="290"/>
      <c r="E47" s="290"/>
      <c r="F47" s="290"/>
      <c r="G47" s="290"/>
      <c r="H47" s="290"/>
      <c r="I47" s="290"/>
      <c r="J47" s="290"/>
      <c r="K47" s="290"/>
      <c r="L47" s="290"/>
      <c r="M47" s="290"/>
      <c r="N47" s="290"/>
      <c r="O47" s="290"/>
    </row>
    <row r="48" spans="1:16" ht="18.75" x14ac:dyDescent="0.25">
      <c r="A48" s="323"/>
      <c r="B48" s="344" t="s">
        <v>96</v>
      </c>
      <c r="C48" s="272">
        <v>0.86699999999999999</v>
      </c>
      <c r="D48" s="290"/>
      <c r="E48" s="290"/>
      <c r="F48" s="290"/>
      <c r="G48" s="290"/>
      <c r="H48" s="290">
        <v>0.1</v>
      </c>
      <c r="I48" s="290">
        <v>0.33500000000000002</v>
      </c>
      <c r="J48" s="290">
        <v>0.39700000000000002</v>
      </c>
      <c r="K48" s="290">
        <v>3.5000000000000003E-2</v>
      </c>
      <c r="L48" s="290"/>
      <c r="M48" s="290"/>
      <c r="N48" s="290"/>
      <c r="O48" s="290"/>
    </row>
    <row r="49" spans="1:15" ht="18.75" x14ac:dyDescent="0.25">
      <c r="A49" s="323" t="s">
        <v>23</v>
      </c>
      <c r="B49" s="277" t="s">
        <v>102</v>
      </c>
      <c r="C49" s="272"/>
      <c r="D49" s="290"/>
      <c r="E49" s="290"/>
      <c r="F49" s="290"/>
      <c r="G49" s="290"/>
      <c r="H49" s="290"/>
      <c r="I49" s="290"/>
      <c r="J49" s="290"/>
      <c r="K49" s="290"/>
      <c r="L49" s="290"/>
      <c r="M49" s="290"/>
      <c r="N49" s="290"/>
      <c r="O49" s="290"/>
    </row>
    <row r="50" spans="1:15" ht="18.75" x14ac:dyDescent="0.25">
      <c r="A50" s="323"/>
      <c r="B50" s="344" t="s">
        <v>96</v>
      </c>
      <c r="C50" s="272">
        <f>'Ж-А'!C46+ОШобл!C47+г.Ош!C42+Баткен!C45+Чуй!C48+Талас!C46+Бишкек!C43+Нарын!C48+'И-Куль'!C46</f>
        <v>1.736</v>
      </c>
      <c r="D50" s="290"/>
      <c r="E50" s="290"/>
      <c r="F50" s="290"/>
      <c r="G50" s="290"/>
      <c r="H50" s="290"/>
      <c r="I50" s="290"/>
      <c r="J50" s="337">
        <f>Баткен!J45</f>
        <v>2.9000000000000001E-2</v>
      </c>
      <c r="K50" s="337">
        <f>'Ж-А'!K46+ОШобл!K47+г.Ош!K42+Баткен!K45+Чуй!K48+Талас!K46+Бишкек!K43+Нарын!K48+'И-Куль'!K46</f>
        <v>0.24210000000000004</v>
      </c>
      <c r="L50" s="389">
        <f>'Ж-А'!L46+ОШобл!L47+г.Ош!L42+Баткен!L45+Чуй!L48+Талас!L46+Бишкек!L43+Нарын!L48+'И-Куль'!L46</f>
        <v>0.55030000000000001</v>
      </c>
      <c r="M50" s="390">
        <f>'Ж-А'!M46+ОШобл!M47+г.Ош!M42+Чуй!M48+Талас!M46+Бишкек!M43+Нарын!M48+'И-Куль'!M46</f>
        <v>0.47030000000000005</v>
      </c>
      <c r="N50" s="337">
        <f>'Ж-А'!N46+ОШобл!N47+г.Ош!N42+Чуй!N48+Талас!N46+Бишкек!N43+Нарын!N48+'И-Куль'!N46</f>
        <v>0.30980000000000002</v>
      </c>
      <c r="O50" s="389">
        <v>0.13400000000000001</v>
      </c>
    </row>
    <row r="51" spans="1:15" ht="18.75" x14ac:dyDescent="0.25">
      <c r="A51" s="323" t="s">
        <v>30</v>
      </c>
      <c r="B51" s="277" t="s">
        <v>103</v>
      </c>
      <c r="C51" s="272"/>
      <c r="D51" s="290"/>
      <c r="E51" s="290"/>
      <c r="F51" s="290"/>
      <c r="G51" s="290"/>
      <c r="H51" s="290"/>
      <c r="I51" s="290"/>
      <c r="J51" s="290"/>
      <c r="K51" s="290"/>
      <c r="L51" s="290"/>
      <c r="M51" s="290"/>
      <c r="N51" s="290"/>
      <c r="O51" s="290"/>
    </row>
    <row r="52" spans="1:15" ht="18.75" x14ac:dyDescent="0.25">
      <c r="A52" s="323"/>
      <c r="B52" s="344" t="s">
        <v>96</v>
      </c>
      <c r="C52" s="272">
        <v>3.9629999999999996</v>
      </c>
      <c r="D52" s="290"/>
      <c r="E52" s="290"/>
      <c r="F52" s="290"/>
      <c r="G52" s="290"/>
      <c r="H52" s="290">
        <v>0.47799999999999998</v>
      </c>
      <c r="I52" s="290">
        <v>0.83299999999999996</v>
      </c>
      <c r="J52" s="290">
        <v>0.78499999999999992</v>
      </c>
      <c r="K52" s="290">
        <v>0.7629999999999999</v>
      </c>
      <c r="L52" s="290">
        <v>0.47099999999999997</v>
      </c>
      <c r="M52" s="290">
        <v>0.31</v>
      </c>
      <c r="N52" s="290">
        <v>0.32300000000000001</v>
      </c>
      <c r="O52" s="290"/>
    </row>
    <row r="53" spans="1:15" ht="37.5" x14ac:dyDescent="0.25">
      <c r="A53" s="323" t="s">
        <v>24</v>
      </c>
      <c r="B53" s="391" t="s">
        <v>104</v>
      </c>
      <c r="C53" s="272"/>
      <c r="D53" s="308"/>
      <c r="E53" s="308"/>
      <c r="F53" s="308"/>
      <c r="G53" s="308"/>
      <c r="H53" s="308"/>
      <c r="I53" s="308"/>
      <c r="J53" s="308"/>
      <c r="K53" s="308"/>
      <c r="L53" s="308"/>
      <c r="M53" s="308"/>
      <c r="N53" s="308"/>
      <c r="O53" s="308"/>
    </row>
    <row r="54" spans="1:15" ht="18.75" x14ac:dyDescent="0.25">
      <c r="A54" s="323"/>
      <c r="B54" s="344" t="s">
        <v>96</v>
      </c>
      <c r="C54" s="272">
        <v>10.086699999999999</v>
      </c>
      <c r="D54" s="308"/>
      <c r="E54" s="308"/>
      <c r="F54" s="308"/>
      <c r="G54" s="308"/>
      <c r="H54" s="308"/>
      <c r="I54" s="308"/>
      <c r="J54" s="308"/>
      <c r="K54" s="308">
        <v>1.6139599999999998</v>
      </c>
      <c r="L54" s="308">
        <v>2.21922</v>
      </c>
      <c r="M54" s="308">
        <v>2.52115</v>
      </c>
      <c r="N54" s="308">
        <v>2.21922</v>
      </c>
      <c r="O54" s="308">
        <v>1.5131500000000002</v>
      </c>
    </row>
    <row r="55" spans="1:15" ht="18.75" x14ac:dyDescent="0.25">
      <c r="A55" s="392" t="s">
        <v>25</v>
      </c>
      <c r="B55" s="277" t="s">
        <v>105</v>
      </c>
      <c r="C55" s="272"/>
      <c r="D55" s="290"/>
      <c r="E55" s="290"/>
      <c r="F55" s="290"/>
      <c r="G55" s="290"/>
      <c r="H55" s="290"/>
      <c r="I55" s="290"/>
      <c r="J55" s="290"/>
      <c r="K55" s="290"/>
      <c r="L55" s="290"/>
      <c r="M55" s="290"/>
      <c r="N55" s="290"/>
      <c r="O55" s="290"/>
    </row>
    <row r="56" spans="1:15" ht="18.75" x14ac:dyDescent="0.25">
      <c r="A56" s="392"/>
      <c r="B56" s="344" t="s">
        <v>96</v>
      </c>
      <c r="C56" s="272">
        <v>4.9960000000000004</v>
      </c>
      <c r="D56" s="290"/>
      <c r="E56" s="290"/>
      <c r="F56" s="290"/>
      <c r="G56" s="290">
        <v>1.1710000000000003</v>
      </c>
      <c r="H56" s="290">
        <v>1.8499999999999999</v>
      </c>
      <c r="I56" s="290">
        <v>1.9749999999999999</v>
      </c>
      <c r="J56" s="290"/>
      <c r="K56" s="290"/>
      <c r="L56" s="290"/>
      <c r="M56" s="290"/>
      <c r="N56" s="290"/>
      <c r="O56" s="290"/>
    </row>
    <row r="57" spans="1:15" ht="18.75" x14ac:dyDescent="0.25">
      <c r="A57" s="393"/>
      <c r="B57" s="344" t="s">
        <v>106</v>
      </c>
      <c r="C57" s="289">
        <v>0.57499999999999996</v>
      </c>
      <c r="D57" s="290"/>
      <c r="E57" s="290"/>
      <c r="F57" s="290"/>
      <c r="G57" s="290"/>
      <c r="H57" s="290"/>
      <c r="I57" s="290">
        <v>0.57499999999999996</v>
      </c>
      <c r="J57" s="290"/>
      <c r="K57" s="290"/>
      <c r="L57" s="290"/>
      <c r="M57" s="290"/>
      <c r="N57" s="290"/>
      <c r="O57" s="290"/>
    </row>
    <row r="58" spans="1:15" ht="18.75" x14ac:dyDescent="0.25">
      <c r="A58" s="323" t="s">
        <v>26</v>
      </c>
      <c r="B58" s="277" t="s">
        <v>107</v>
      </c>
      <c r="C58" s="289"/>
      <c r="D58" s="290"/>
      <c r="E58" s="290"/>
      <c r="F58" s="290"/>
      <c r="G58" s="290"/>
      <c r="H58" s="290"/>
      <c r="I58" s="290"/>
      <c r="J58" s="290"/>
      <c r="K58" s="290"/>
      <c r="L58" s="290"/>
      <c r="M58" s="290"/>
      <c r="N58" s="290"/>
      <c r="O58" s="290"/>
    </row>
    <row r="59" spans="1:15" ht="18.75" x14ac:dyDescent="0.25">
      <c r="A59" s="323"/>
      <c r="B59" s="344" t="s">
        <v>96</v>
      </c>
      <c r="C59" s="289">
        <v>3.5910000000000002</v>
      </c>
      <c r="D59" s="290"/>
      <c r="E59" s="290"/>
      <c r="F59" s="290"/>
      <c r="G59" s="290"/>
      <c r="H59" s="290">
        <v>0.64</v>
      </c>
      <c r="I59" s="290">
        <v>1.278</v>
      </c>
      <c r="J59" s="290">
        <v>1.1930000000000001</v>
      </c>
      <c r="K59" s="290">
        <v>0.48</v>
      </c>
      <c r="L59" s="290"/>
      <c r="M59" s="290"/>
      <c r="N59" s="290"/>
      <c r="O59" s="290"/>
    </row>
    <row r="60" spans="1:15" ht="18.75" x14ac:dyDescent="0.25">
      <c r="A60" s="323" t="s">
        <v>27</v>
      </c>
      <c r="B60" s="281" t="s">
        <v>108</v>
      </c>
      <c r="C60" s="289"/>
      <c r="D60" s="324"/>
      <c r="E60" s="324"/>
      <c r="F60" s="324"/>
      <c r="G60" s="324"/>
      <c r="H60" s="324"/>
      <c r="I60" s="324"/>
      <c r="J60" s="324"/>
      <c r="K60" s="324"/>
      <c r="L60" s="324"/>
      <c r="M60" s="324"/>
      <c r="N60" s="324"/>
      <c r="O60" s="324"/>
    </row>
    <row r="61" spans="1:15" ht="18.75" x14ac:dyDescent="0.25">
      <c r="A61" s="323"/>
      <c r="B61" s="344" t="s">
        <v>96</v>
      </c>
      <c r="C61" s="289">
        <v>2.3775999999999997</v>
      </c>
      <c r="D61" s="324"/>
      <c r="E61" s="324"/>
      <c r="F61" s="324"/>
      <c r="G61" s="324"/>
      <c r="H61" s="324"/>
      <c r="I61" s="324">
        <v>0.1042</v>
      </c>
      <c r="J61" s="324">
        <v>0.33610000000000001</v>
      </c>
      <c r="K61" s="324">
        <v>0.45195000000000002</v>
      </c>
      <c r="L61" s="324">
        <v>0.61685000000000012</v>
      </c>
      <c r="M61" s="324">
        <v>0.44334999999999997</v>
      </c>
      <c r="N61" s="324">
        <v>0.34045000000000003</v>
      </c>
      <c r="O61" s="324">
        <v>8.4599999999999995E-2</v>
      </c>
    </row>
    <row r="62" spans="1:15" ht="37.5" x14ac:dyDescent="0.25">
      <c r="A62" s="323" t="s">
        <v>28</v>
      </c>
      <c r="B62" s="281" t="s">
        <v>109</v>
      </c>
      <c r="C62" s="289"/>
      <c r="D62" s="290"/>
      <c r="E62" s="290"/>
      <c r="F62" s="290"/>
      <c r="G62" s="290"/>
      <c r="H62" s="290"/>
      <c r="I62" s="290"/>
      <c r="J62" s="290"/>
      <c r="K62" s="290"/>
      <c r="L62" s="290"/>
      <c r="M62" s="290"/>
      <c r="N62" s="290"/>
      <c r="O62" s="290"/>
    </row>
    <row r="63" spans="1:15" s="58" customFormat="1" ht="18.75" x14ac:dyDescent="0.25">
      <c r="A63" s="323"/>
      <c r="B63" s="374" t="s">
        <v>96</v>
      </c>
      <c r="C63" s="289">
        <v>3</v>
      </c>
      <c r="D63" s="290"/>
      <c r="E63" s="290"/>
      <c r="F63" s="290"/>
      <c r="G63" s="290"/>
      <c r="H63" s="290"/>
      <c r="I63" s="290">
        <v>3</v>
      </c>
      <c r="J63" s="290"/>
      <c r="K63" s="290"/>
      <c r="L63" s="290"/>
      <c r="M63" s="290"/>
      <c r="N63" s="290"/>
      <c r="O63" s="290"/>
    </row>
    <row r="64" spans="1:15" ht="37.5" x14ac:dyDescent="0.25">
      <c r="A64" s="323" t="s">
        <v>29</v>
      </c>
      <c r="B64" s="281" t="s">
        <v>110</v>
      </c>
      <c r="C64" s="289"/>
      <c r="D64" s="290"/>
      <c r="E64" s="290"/>
      <c r="F64" s="290"/>
      <c r="G64" s="290"/>
      <c r="H64" s="290"/>
      <c r="I64" s="290"/>
      <c r="J64" s="290"/>
      <c r="K64" s="290"/>
      <c r="L64" s="290"/>
      <c r="M64" s="290"/>
      <c r="N64" s="290"/>
      <c r="O64" s="290"/>
    </row>
    <row r="65" spans="1:16" ht="18.75" x14ac:dyDescent="0.25">
      <c r="A65" s="323"/>
      <c r="B65" s="344" t="s">
        <v>106</v>
      </c>
      <c r="C65" s="289">
        <v>20.942</v>
      </c>
      <c r="D65" s="290"/>
      <c r="E65" s="290"/>
      <c r="F65" s="290"/>
      <c r="G65" s="290">
        <v>2.39</v>
      </c>
      <c r="H65" s="290">
        <v>2.39</v>
      </c>
      <c r="I65" s="290">
        <v>2.39</v>
      </c>
      <c r="J65" s="290">
        <v>2.39</v>
      </c>
      <c r="K65" s="290">
        <v>2.41</v>
      </c>
      <c r="L65" s="290">
        <v>2.5099999999999998</v>
      </c>
      <c r="M65" s="290">
        <v>3.1539999999999999</v>
      </c>
      <c r="N65" s="290">
        <v>3.3079999999999998</v>
      </c>
      <c r="O65" s="290"/>
    </row>
    <row r="66" spans="1:16" ht="18.75" x14ac:dyDescent="0.25">
      <c r="A66" s="323"/>
      <c r="B66" s="344" t="s">
        <v>96</v>
      </c>
      <c r="C66" s="289">
        <v>53.305999999999997</v>
      </c>
      <c r="D66" s="290"/>
      <c r="E66" s="290"/>
      <c r="F66" s="290"/>
      <c r="G66" s="290">
        <v>6.16</v>
      </c>
      <c r="H66" s="290">
        <v>6.16</v>
      </c>
      <c r="I66" s="290">
        <v>6.26</v>
      </c>
      <c r="J66" s="290">
        <v>6.26</v>
      </c>
      <c r="K66" s="290">
        <v>6.26</v>
      </c>
      <c r="L66" s="290">
        <v>6.26</v>
      </c>
      <c r="M66" s="290">
        <v>8.0679999999999996</v>
      </c>
      <c r="N66" s="290">
        <v>7.8780000000000001</v>
      </c>
      <c r="O66" s="290"/>
    </row>
    <row r="67" spans="1:16" ht="37.5" x14ac:dyDescent="0.25">
      <c r="A67" s="323" t="s">
        <v>37</v>
      </c>
      <c r="B67" s="273" t="s">
        <v>111</v>
      </c>
      <c r="C67" s="289"/>
      <c r="D67" s="290"/>
      <c r="E67" s="290"/>
      <c r="F67" s="290"/>
      <c r="G67" s="290"/>
      <c r="H67" s="290"/>
      <c r="I67" s="290"/>
      <c r="J67" s="290"/>
      <c r="K67" s="290"/>
      <c r="L67" s="290"/>
      <c r="M67" s="290"/>
      <c r="N67" s="290"/>
      <c r="O67" s="290"/>
    </row>
    <row r="68" spans="1:16" s="58" customFormat="1" ht="18.75" x14ac:dyDescent="0.25">
      <c r="A68" s="323"/>
      <c r="B68" s="374" t="s">
        <v>106</v>
      </c>
      <c r="C68" s="289">
        <v>2.6019999999999999</v>
      </c>
      <c r="D68" s="290"/>
      <c r="E68" s="290"/>
      <c r="F68" s="290"/>
      <c r="G68" s="290">
        <v>0.29000000000000004</v>
      </c>
      <c r="H68" s="290">
        <v>0.29000000000000004</v>
      </c>
      <c r="I68" s="290">
        <v>0.29000000000000004</v>
      </c>
      <c r="J68" s="290">
        <v>0.29000000000000004</v>
      </c>
      <c r="K68" s="290">
        <v>0.29000000000000004</v>
      </c>
      <c r="L68" s="290">
        <v>0.29000000000000004</v>
      </c>
      <c r="M68" s="290">
        <v>0.45</v>
      </c>
      <c r="N68" s="290">
        <v>0.41199999999999998</v>
      </c>
      <c r="O68" s="290"/>
    </row>
    <row r="69" spans="1:16" ht="18.75" x14ac:dyDescent="0.25">
      <c r="A69" s="323"/>
      <c r="B69" s="344" t="s">
        <v>96</v>
      </c>
      <c r="C69" s="289">
        <v>21.481999999999999</v>
      </c>
      <c r="D69" s="290"/>
      <c r="E69" s="290"/>
      <c r="F69" s="290"/>
      <c r="G69" s="290">
        <v>2.4499999999999997</v>
      </c>
      <c r="H69" s="290">
        <v>2.4499999999999997</v>
      </c>
      <c r="I69" s="290">
        <v>2.65</v>
      </c>
      <c r="J69" s="290">
        <v>2.65</v>
      </c>
      <c r="K69" s="290">
        <v>2.65</v>
      </c>
      <c r="L69" s="290">
        <v>2.5099999999999998</v>
      </c>
      <c r="M69" s="290">
        <v>3.2</v>
      </c>
      <c r="N69" s="290">
        <v>2.9219999999999997</v>
      </c>
      <c r="O69" s="290"/>
    </row>
    <row r="70" spans="1:16" ht="37.5" x14ac:dyDescent="0.25">
      <c r="A70" s="323" t="s">
        <v>38</v>
      </c>
      <c r="B70" s="273" t="s">
        <v>112</v>
      </c>
      <c r="C70" s="289"/>
      <c r="D70" s="290"/>
      <c r="E70" s="290"/>
      <c r="F70" s="290"/>
      <c r="G70" s="290"/>
      <c r="H70" s="290"/>
      <c r="I70" s="290"/>
      <c r="J70" s="290"/>
      <c r="K70" s="290"/>
      <c r="L70" s="290"/>
      <c r="M70" s="290"/>
      <c r="N70" s="290"/>
      <c r="O70" s="290"/>
    </row>
    <row r="71" spans="1:16" ht="18.75" x14ac:dyDescent="0.25">
      <c r="A71" s="323"/>
      <c r="B71" s="344" t="s">
        <v>96</v>
      </c>
      <c r="C71" s="289">
        <v>15.4</v>
      </c>
      <c r="D71" s="290"/>
      <c r="E71" s="290"/>
      <c r="F71" s="290"/>
      <c r="G71" s="290"/>
      <c r="H71" s="290">
        <v>2</v>
      </c>
      <c r="I71" s="290">
        <v>2</v>
      </c>
      <c r="J71" s="290">
        <v>2</v>
      </c>
      <c r="K71" s="290">
        <v>2</v>
      </c>
      <c r="L71" s="290">
        <v>2</v>
      </c>
      <c r="M71" s="290">
        <v>2</v>
      </c>
      <c r="N71" s="290">
        <v>2</v>
      </c>
      <c r="O71" s="290">
        <v>1.4</v>
      </c>
    </row>
    <row r="72" spans="1:16" ht="18.75" x14ac:dyDescent="0.3">
      <c r="A72" s="349" t="s">
        <v>48</v>
      </c>
      <c r="B72" s="363" t="s">
        <v>113</v>
      </c>
      <c r="C72" s="394"/>
      <c r="D72" s="352"/>
      <c r="E72" s="352"/>
      <c r="F72" s="352"/>
      <c r="G72" s="352"/>
      <c r="H72" s="352"/>
      <c r="I72" s="352"/>
      <c r="J72" s="352"/>
      <c r="K72" s="352"/>
      <c r="L72" s="352"/>
      <c r="M72" s="352"/>
      <c r="N72" s="352"/>
      <c r="O72" s="352"/>
    </row>
    <row r="73" spans="1:16" s="58" customFormat="1" ht="18.75" x14ac:dyDescent="0.25">
      <c r="A73" s="350"/>
      <c r="B73" s="291" t="s">
        <v>96</v>
      </c>
      <c r="C73" s="289">
        <v>1000</v>
      </c>
      <c r="D73" s="292"/>
      <c r="E73" s="292"/>
      <c r="F73" s="292"/>
      <c r="G73" s="292">
        <v>95</v>
      </c>
      <c r="H73" s="292">
        <v>105</v>
      </c>
      <c r="I73" s="292">
        <v>105</v>
      </c>
      <c r="J73" s="292">
        <v>106</v>
      </c>
      <c r="K73" s="292">
        <v>106</v>
      </c>
      <c r="L73" s="292">
        <v>106</v>
      </c>
      <c r="M73" s="292">
        <v>125</v>
      </c>
      <c r="N73" s="292">
        <v>126</v>
      </c>
      <c r="O73" s="292">
        <v>126</v>
      </c>
    </row>
    <row r="74" spans="1:16" s="58" customFormat="1" ht="18.75" x14ac:dyDescent="0.25">
      <c r="A74" s="395"/>
      <c r="B74" s="291" t="s">
        <v>106</v>
      </c>
      <c r="C74" s="289">
        <v>5</v>
      </c>
      <c r="D74" s="292"/>
      <c r="E74" s="292"/>
      <c r="F74" s="292"/>
      <c r="G74" s="292"/>
      <c r="H74" s="292"/>
      <c r="I74" s="292"/>
      <c r="J74" s="292">
        <v>5</v>
      </c>
      <c r="K74" s="292"/>
      <c r="L74" s="292"/>
      <c r="M74" s="292"/>
      <c r="N74" s="292"/>
      <c r="O74" s="292"/>
    </row>
    <row r="75" spans="1:16" ht="18.75" x14ac:dyDescent="0.25">
      <c r="A75" s="323" t="s">
        <v>49</v>
      </c>
      <c r="B75" s="363" t="s">
        <v>114</v>
      </c>
      <c r="C75" s="289"/>
      <c r="D75" s="290"/>
      <c r="E75" s="396"/>
      <c r="F75" s="290"/>
      <c r="G75" s="290"/>
      <c r="H75" s="290"/>
      <c r="I75" s="290"/>
      <c r="J75" s="290"/>
      <c r="K75" s="290"/>
      <c r="L75" s="290"/>
      <c r="M75" s="290"/>
      <c r="N75" s="290"/>
      <c r="O75" s="290"/>
    </row>
    <row r="76" spans="1:16" s="58" customFormat="1" ht="18.75" x14ac:dyDescent="0.25">
      <c r="A76" s="323"/>
      <c r="B76" s="291" t="s">
        <v>106</v>
      </c>
      <c r="C76" s="289">
        <v>14.441000000000001</v>
      </c>
      <c r="D76" s="290"/>
      <c r="E76" s="290"/>
      <c r="F76" s="290"/>
      <c r="G76" s="290"/>
      <c r="H76" s="290"/>
      <c r="I76" s="290"/>
      <c r="J76" s="290"/>
      <c r="K76" s="290">
        <v>2.9</v>
      </c>
      <c r="L76" s="290">
        <v>3.76</v>
      </c>
      <c r="M76" s="290">
        <v>3.1829999999999998</v>
      </c>
      <c r="N76" s="290">
        <v>2.5830000000000002</v>
      </c>
      <c r="O76" s="290">
        <v>2.0150000000000001</v>
      </c>
      <c r="P76" s="213"/>
    </row>
    <row r="77" spans="1:16" ht="18.75" x14ac:dyDescent="0.25">
      <c r="A77" s="397" t="s">
        <v>50</v>
      </c>
      <c r="B77" s="281" t="s">
        <v>94</v>
      </c>
      <c r="C77" s="297"/>
      <c r="D77" s="292"/>
      <c r="E77" s="292"/>
      <c r="F77" s="292"/>
      <c r="G77" s="292"/>
      <c r="H77" s="292"/>
      <c r="I77" s="292"/>
      <c r="J77" s="292"/>
      <c r="K77" s="292"/>
      <c r="L77" s="292"/>
      <c r="M77" s="292"/>
      <c r="N77" s="292"/>
      <c r="O77" s="324"/>
    </row>
    <row r="78" spans="1:16" ht="18.75" x14ac:dyDescent="0.25">
      <c r="A78" s="392"/>
      <c r="B78" s="344" t="s">
        <v>96</v>
      </c>
      <c r="C78" s="289">
        <v>11</v>
      </c>
      <c r="D78" s="292"/>
      <c r="E78" s="292"/>
      <c r="F78" s="292"/>
      <c r="G78" s="292"/>
      <c r="H78" s="292">
        <v>2</v>
      </c>
      <c r="I78" s="292">
        <v>2</v>
      </c>
      <c r="J78" s="292">
        <v>2.5</v>
      </c>
      <c r="K78" s="292">
        <v>3</v>
      </c>
      <c r="L78" s="292">
        <v>1</v>
      </c>
      <c r="M78" s="292">
        <v>0.5</v>
      </c>
      <c r="N78" s="292"/>
      <c r="O78" s="292"/>
    </row>
    <row r="79" spans="1:16" ht="15.75" customHeight="1" x14ac:dyDescent="0.25">
      <c r="A79" s="86"/>
      <c r="B79" s="86"/>
      <c r="C79" s="86"/>
      <c r="D79" s="86"/>
      <c r="E79" s="86"/>
      <c r="F79" s="86"/>
      <c r="G79" s="86"/>
      <c r="H79" s="86"/>
      <c r="I79" s="86"/>
      <c r="J79" s="86"/>
      <c r="K79" s="86"/>
      <c r="L79" s="86"/>
      <c r="M79" s="86"/>
      <c r="N79" s="86"/>
      <c r="O79" s="81"/>
    </row>
    <row r="80" spans="1:16" s="49" customFormat="1" ht="18.75" x14ac:dyDescent="0.25">
      <c r="A80" s="69"/>
      <c r="B80" s="93"/>
      <c r="C80" s="94"/>
      <c r="D80" s="94"/>
      <c r="E80" s="94"/>
      <c r="F80" s="94"/>
      <c r="G80" s="94"/>
      <c r="H80" s="94"/>
      <c r="I80" s="94"/>
      <c r="J80" s="94"/>
      <c r="K80" s="94"/>
      <c r="L80" s="94"/>
      <c r="M80" s="94"/>
      <c r="N80" s="94"/>
      <c r="O80" s="94"/>
      <c r="P80" s="69"/>
    </row>
    <row r="81" ht="20.25" customHeight="1" x14ac:dyDescent="0.25"/>
  </sheetData>
  <mergeCells count="27">
    <mergeCell ref="A72:A74"/>
    <mergeCell ref="A30:A32"/>
    <mergeCell ref="A37:A38"/>
    <mergeCell ref="A41:A42"/>
    <mergeCell ref="M9:O9"/>
    <mergeCell ref="D9:L9"/>
    <mergeCell ref="A49:A50"/>
    <mergeCell ref="A62:A63"/>
    <mergeCell ref="A67:A69"/>
    <mergeCell ref="A64:A66"/>
    <mergeCell ref="A70:A71"/>
    <mergeCell ref="A7:O7"/>
    <mergeCell ref="A55:A57"/>
    <mergeCell ref="A77:A78"/>
    <mergeCell ref="A51:A52"/>
    <mergeCell ref="A39:A40"/>
    <mergeCell ref="A60:A61"/>
    <mergeCell ref="A43:A44"/>
    <mergeCell ref="A45:A46"/>
    <mergeCell ref="A53:A54"/>
    <mergeCell ref="A58:A59"/>
    <mergeCell ref="A47:A48"/>
    <mergeCell ref="A8:O8"/>
    <mergeCell ref="A9:A10"/>
    <mergeCell ref="B9:B10"/>
    <mergeCell ref="C9:C10"/>
    <mergeCell ref="A75:A76"/>
  </mergeCells>
  <phoneticPr fontId="11" type="noConversion"/>
  <printOptions horizontalCentered="1"/>
  <pageMargins left="0" right="0" top="0.78740157480314965" bottom="0" header="0" footer="0"/>
  <pageSetup paperSize="9" scale="57" orientation="landscape" r:id="rId1"/>
  <headerFooter alignWithMargins="0"/>
  <rowBreaks count="1" manualBreakCount="1">
    <brk id="40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20</vt:i4>
      </vt:variant>
    </vt:vector>
  </HeadingPairs>
  <TitlesOfParts>
    <vt:vector size="30" baseType="lpstr">
      <vt:lpstr>Ж-А</vt:lpstr>
      <vt:lpstr>ОШобл</vt:lpstr>
      <vt:lpstr>г.Ош</vt:lpstr>
      <vt:lpstr>Баткен</vt:lpstr>
      <vt:lpstr>Чуй</vt:lpstr>
      <vt:lpstr>Талас</vt:lpstr>
      <vt:lpstr>Бишкек</vt:lpstr>
      <vt:lpstr>Нарын</vt:lpstr>
      <vt:lpstr>И-Куль</vt:lpstr>
      <vt:lpstr>республика</vt:lpstr>
      <vt:lpstr>А2</vt:lpstr>
      <vt:lpstr>В2</vt:lpstr>
      <vt:lpstr>Баткен!Заголовки_для_печати</vt:lpstr>
      <vt:lpstr>Бишкек!Заголовки_для_печати</vt:lpstr>
      <vt:lpstr>г.Ош!Заголовки_для_печати</vt:lpstr>
      <vt:lpstr>'Ж-А'!Заголовки_для_печати</vt:lpstr>
      <vt:lpstr>'И-Куль'!Заголовки_для_печати</vt:lpstr>
      <vt:lpstr>Нарын!Заголовки_для_печати</vt:lpstr>
      <vt:lpstr>ОШобл!Заголовки_для_печати</vt:lpstr>
      <vt:lpstr>Талас!Заголовки_для_печати</vt:lpstr>
      <vt:lpstr>Чуй!Заголовки_для_печати</vt:lpstr>
      <vt:lpstr>Баткен!Область_печати</vt:lpstr>
      <vt:lpstr>Бишкек!Область_печати</vt:lpstr>
      <vt:lpstr>г.Ош!Область_печати</vt:lpstr>
      <vt:lpstr>'Ж-А'!Область_печати</vt:lpstr>
      <vt:lpstr>'И-Куль'!Область_печати</vt:lpstr>
      <vt:lpstr>Нарын!Область_печати</vt:lpstr>
      <vt:lpstr>ОШобл!Область_печати</vt:lpstr>
      <vt:lpstr>республика!Область_печати</vt:lpstr>
      <vt:lpstr>Чуй!Область_печати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meiman</cp:lastModifiedBy>
  <cp:lastPrinted>2017-05-04T04:34:29Z</cp:lastPrinted>
  <dcterms:created xsi:type="dcterms:W3CDTF">1996-10-08T23:32:33Z</dcterms:created>
  <dcterms:modified xsi:type="dcterms:W3CDTF">2017-05-04T04:35:15Z</dcterms:modified>
</cp:coreProperties>
</file>